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gi\Desktop\PETICIONES Y PROPOSICIONES 2025\PROPOSICIONES 2025\Proposición - 08 - 2025 Huecos Bogotá\"/>
    </mc:Choice>
  </mc:AlternateContent>
  <xr:revisionPtr revIDLastSave="0" documentId="13_ncr:1_{2DD6846E-B4E0-4E15-9B1A-376FBF80A82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regunta 4." sheetId="3" r:id="rId1"/>
    <sheet name="Pregunta 5 y 13. " sheetId="4" r:id="rId2"/>
    <sheet name="Pregunta 9." sheetId="5" r:id="rId3"/>
  </sheets>
  <definedNames>
    <definedName name="_xlnm._FilterDatabase" localSheetId="2" hidden="1">'Pregunta 9.'!$B$4:$H$4</definedName>
  </definedNames>
  <calcPr calcId="191029"/>
</workbook>
</file>

<file path=xl/calcChain.xml><?xml version="1.0" encoding="utf-8"?>
<calcChain xmlns="http://schemas.openxmlformats.org/spreadsheetml/2006/main">
  <c r="C5" i="5" l="1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67" i="5"/>
</calcChain>
</file>

<file path=xl/sharedStrings.xml><?xml version="1.0" encoding="utf-8"?>
<sst xmlns="http://schemas.openxmlformats.org/spreadsheetml/2006/main" count="962" uniqueCount="341">
  <si>
    <t>Pk Id</t>
  </si>
  <si>
    <t>Eje Vial</t>
  </si>
  <si>
    <t>Desde</t>
  </si>
  <si>
    <t>Hasta</t>
  </si>
  <si>
    <t>Km Carril</t>
  </si>
  <si>
    <t>Alcaldía Local</t>
  </si>
  <si>
    <t xml:space="preserve">ALCALDIA LOCAL </t>
  </si>
  <si>
    <t>Código de identificación Vial (Civ)</t>
  </si>
  <si>
    <t>Pregunta 4. Tramos de vías locales en mal estado y con huecos que tengan encargados para rehabilitación</t>
  </si>
  <si>
    <t>Vigencia 2023/2024</t>
  </si>
  <si>
    <t>Radicado Denuncia ciudadana por mal estado malla víal local/huecos</t>
  </si>
  <si>
    <t>Radicado de Respuesta</t>
  </si>
  <si>
    <t>Acciones realizadas por FDL</t>
  </si>
  <si>
    <t>Anexos
(link con la respuesta a la denuncia)</t>
  </si>
  <si>
    <t>Pregunta 9. Cantidad de quejas y/o denuncias por mal estado de malla víal</t>
  </si>
  <si>
    <t>Observaciones</t>
  </si>
  <si>
    <t>5. Sírvase anexar los procedimientos para la reparación de vías en mal estado  y reparación de huecos.</t>
  </si>
  <si>
    <t>Pregunta 5, 10, 13</t>
  </si>
  <si>
    <t>13. Sírvase informarr el análisis sobre la mitigación del impacto ambiental  registrado en los últimos 5 años gracias al empleo del fresado estabilizado.</t>
  </si>
  <si>
    <t>Barrio</t>
  </si>
  <si>
    <t>Proposición 008 de 2025</t>
  </si>
  <si>
    <t xml:space="preserve">Alclida local de bosa </t>
  </si>
  <si>
    <t xml:space="preserve">	7005955</t>
  </si>
  <si>
    <t>CL 73B S</t>
  </si>
  <si>
    <t xml:space="preserve">	KR 77I</t>
  </si>
  <si>
    <t>KR 77K</t>
  </si>
  <si>
    <t xml:space="preserve">		CL 73B S</t>
  </si>
  <si>
    <t>CL 73C S</t>
  </si>
  <si>
    <t xml:space="preserve">	CL 73C S</t>
  </si>
  <si>
    <t xml:space="preserve">		KR 77I</t>
  </si>
  <si>
    <t>KR 77I</t>
  </si>
  <si>
    <t xml:space="preserve">			CL 73C S</t>
  </si>
  <si>
    <t>CL 74 S</t>
  </si>
  <si>
    <t xml:space="preserve">	KR 78B</t>
  </si>
  <si>
    <t xml:space="preserve">			DG 73G S</t>
  </si>
  <si>
    <t>DG 73H S</t>
  </si>
  <si>
    <t>KR 78ABIS</t>
  </si>
  <si>
    <t>DG 74 S</t>
  </si>
  <si>
    <t>KR 78BBIS</t>
  </si>
  <si>
    <t xml:space="preserve">	DG 74 S</t>
  </si>
  <si>
    <t>KR 78DBIS</t>
  </si>
  <si>
    <t>KR 78IBIS</t>
  </si>
  <si>
    <t xml:space="preserve">	TV 87</t>
  </si>
  <si>
    <t xml:space="preserve">	DG 91 S</t>
  </si>
  <si>
    <t>DG 92 S</t>
  </si>
  <si>
    <t>KR 78K</t>
  </si>
  <si>
    <t>CL 85A S</t>
  </si>
  <si>
    <t>KR 80I</t>
  </si>
  <si>
    <t>KR 80K</t>
  </si>
  <si>
    <t xml:space="preserve">	CL 85A S</t>
  </si>
  <si>
    <t>KR 80M</t>
  </si>
  <si>
    <t>KR 80N</t>
  </si>
  <si>
    <t>CL 85 S</t>
  </si>
  <si>
    <t>DG 76A S</t>
  </si>
  <si>
    <t>CL 78 S</t>
  </si>
  <si>
    <t>KR 80L</t>
  </si>
  <si>
    <t>CL 73A S</t>
  </si>
  <si>
    <t>KR 82D</t>
  </si>
  <si>
    <t>CL 72A S</t>
  </si>
  <si>
    <t>DG 73A S</t>
  </si>
  <si>
    <t>CLL 73 B SUR</t>
  </si>
  <si>
    <t>KR 77 I</t>
  </si>
  <si>
    <t>KR 77 H</t>
  </si>
  <si>
    <t>KR 77 G</t>
  </si>
  <si>
    <t>CLL 73 B S</t>
  </si>
  <si>
    <t>CLL 74 S</t>
  </si>
  <si>
    <t>KR 83</t>
  </si>
  <si>
    <t>KR 84</t>
  </si>
  <si>
    <t>TV 87</t>
  </si>
  <si>
    <t>DG 89B S</t>
  </si>
  <si>
    <t>DG 90 S</t>
  </si>
  <si>
    <t>DG 91 S</t>
  </si>
  <si>
    <t>KR 80P</t>
  </si>
  <si>
    <t>SE</t>
  </si>
  <si>
    <t>KR 78D</t>
  </si>
  <si>
    <t>CL 77 S</t>
  </si>
  <si>
    <t>DG 73ABIS S</t>
  </si>
  <si>
    <t>DG 73ABIS A S</t>
  </si>
  <si>
    <t>DG 73BBIS S</t>
  </si>
  <si>
    <t>KR 82FBIS</t>
  </si>
  <si>
    <t>KR 82G</t>
  </si>
  <si>
    <t>KR 82F</t>
  </si>
  <si>
    <t>VILLA ANNY II</t>
  </si>
  <si>
    <t>SAN BERNARDINO I - NARANJOS</t>
  </si>
  <si>
    <t>SAN DIEGO</t>
  </si>
  <si>
    <t>NARANJOS</t>
  </si>
  <si>
    <t>SAN BERNARDINO</t>
  </si>
  <si>
    <t>GRAN COLOMBIANO</t>
  </si>
  <si>
    <t>ISLANDIA</t>
  </si>
  <si>
    <t>EL JARDIN</t>
  </si>
  <si>
    <t>SAN BERNARDINO I</t>
  </si>
  <si>
    <t>CL 64 S</t>
  </si>
  <si>
    <t>KR 87C</t>
  </si>
  <si>
    <t>KR 87F</t>
  </si>
  <si>
    <t>KR 86H</t>
  </si>
  <si>
    <t>CL 63 S</t>
  </si>
  <si>
    <t>CL 65 S</t>
  </si>
  <si>
    <t>KR 86G</t>
  </si>
  <si>
    <t>DG 56D S</t>
  </si>
  <si>
    <t xml:space="preserve">	KR 84G</t>
  </si>
  <si>
    <t xml:space="preserve">	KR 85</t>
  </si>
  <si>
    <t>KR 84D</t>
  </si>
  <si>
    <t>DG 56C S</t>
  </si>
  <si>
    <t xml:space="preserve">	CL 57B S</t>
  </si>
  <si>
    <t>KR 84C</t>
  </si>
  <si>
    <t>CL 65BIS S</t>
  </si>
  <si>
    <t xml:space="preserve">	CL 66 S</t>
  </si>
  <si>
    <t>CL 67 S</t>
  </si>
  <si>
    <t>CL 67 A S</t>
  </si>
  <si>
    <t>CL 66 S</t>
  </si>
  <si>
    <t xml:space="preserve">	CL 67 S</t>
  </si>
  <si>
    <t xml:space="preserve">	KR 89ABIS</t>
  </si>
  <si>
    <t xml:space="preserve">	CL 62A S</t>
  </si>
  <si>
    <t>CL 62B S</t>
  </si>
  <si>
    <t>KR 80D</t>
  </si>
  <si>
    <t>CL 58J S</t>
  </si>
  <si>
    <t>CL 73BBIS S</t>
  </si>
  <si>
    <t>KR 87N</t>
  </si>
  <si>
    <t xml:space="preserve">	CL 83 S</t>
  </si>
  <si>
    <t xml:space="preserve">	KR 80K</t>
  </si>
  <si>
    <t xml:space="preserve">	KR 86GBIS</t>
  </si>
  <si>
    <t xml:space="preserve">	KR 86HBIS</t>
  </si>
  <si>
    <t>CL 57 S</t>
  </si>
  <si>
    <t xml:space="preserve">	KR 72ABISA</t>
  </si>
  <si>
    <t xml:space="preserve">	KR 72B</t>
  </si>
  <si>
    <t>KR 72B</t>
  </si>
  <si>
    <t xml:space="preserve">	KR 72D</t>
  </si>
  <si>
    <t>KR 78F</t>
  </si>
  <si>
    <t xml:space="preserve">	DG 73H S</t>
  </si>
  <si>
    <t>KR 81FBIS</t>
  </si>
  <si>
    <t>CL 74A S</t>
  </si>
  <si>
    <t xml:space="preserve">KR 87M </t>
  </si>
  <si>
    <t>CL 47 S</t>
  </si>
  <si>
    <t>KR 87 N</t>
  </si>
  <si>
    <t>KR 88</t>
  </si>
  <si>
    <t>KR 89A</t>
  </si>
  <si>
    <t>KR 89B</t>
  </si>
  <si>
    <t>CL 74B S</t>
  </si>
  <si>
    <t>CL 74 A S</t>
  </si>
  <si>
    <t>CL 74 B S</t>
  </si>
  <si>
    <t xml:space="preserve">KR 87I </t>
  </si>
  <si>
    <t>CL 73 B SUR</t>
  </si>
  <si>
    <t>KR 88 D</t>
  </si>
  <si>
    <t>KR 88 F</t>
  </si>
  <si>
    <t>CL 73 B BIS SUR</t>
  </si>
  <si>
    <t>KR 88 F BIS</t>
  </si>
  <si>
    <t>CHICO SUR</t>
  </si>
  <si>
    <t>BOSA NOVA PORVENIR</t>
  </si>
  <si>
    <t xml:space="preserve">REMANSO I </t>
  </si>
  <si>
    <t>ESCOCIA</t>
  </si>
  <si>
    <t>LOS SAUCES</t>
  </si>
  <si>
    <t>LAS MARGARITAS</t>
  </si>
  <si>
    <t>BOSA</t>
  </si>
  <si>
    <t>EL REMANSO I</t>
  </si>
  <si>
    <t>OLARTE</t>
  </si>
  <si>
    <t xml:space="preserve">	OLARTE</t>
  </si>
  <si>
    <t xml:space="preserve">	SAN BERNARDINO I</t>
  </si>
  <si>
    <t>ANTONIA SANTOS</t>
  </si>
  <si>
    <t>EL REMANO I</t>
  </si>
  <si>
    <t>REMANSO I</t>
  </si>
  <si>
    <t>VILLAS DEL PROGRESO</t>
  </si>
  <si>
    <t>CL 78 SUR</t>
  </si>
  <si>
    <t xml:space="preserve">TV 87 B </t>
  </si>
  <si>
    <t>KR 87 J</t>
  </si>
  <si>
    <t>KR 87 M</t>
  </si>
  <si>
    <t>KR 88 A</t>
  </si>
  <si>
    <t>CL 74 BIS S</t>
  </si>
  <si>
    <t>KR 87M</t>
  </si>
  <si>
    <t>KRA 88A</t>
  </si>
  <si>
    <t>KR 88A</t>
  </si>
  <si>
    <t>KR 88C</t>
  </si>
  <si>
    <t>KR 88C BIS</t>
  </si>
  <si>
    <t>KR 87 C</t>
  </si>
  <si>
    <t>CL 71 SUR</t>
  </si>
  <si>
    <t>KR 91</t>
  </si>
  <si>
    <t>KR 91 A</t>
  </si>
  <si>
    <t>KR 91 B</t>
  </si>
  <si>
    <t>KR 91 C</t>
  </si>
  <si>
    <t>KR 91C</t>
  </si>
  <si>
    <t>KR 92</t>
  </si>
  <si>
    <t>CL 70A SUR</t>
  </si>
  <si>
    <t>KR 91B</t>
  </si>
  <si>
    <t>KR 88 B</t>
  </si>
  <si>
    <t>DG 72 SUR</t>
  </si>
  <si>
    <t>CL 73 SUR</t>
  </si>
  <si>
    <t>KR 88D</t>
  </si>
  <si>
    <t>TV 88</t>
  </si>
  <si>
    <t>DG 72 S</t>
  </si>
  <si>
    <t>REMANSO URBANO</t>
  </si>
  <si>
    <t>SAN BERNARDINO XVIII</t>
  </si>
  <si>
    <t>SAN ANTONIO</t>
  </si>
  <si>
    <t>KRA 87K</t>
  </si>
  <si>
    <t>CL 54F S</t>
  </si>
  <si>
    <t>CL55 S</t>
  </si>
  <si>
    <t>KRA 86A</t>
  </si>
  <si>
    <t>CL 51S</t>
  </si>
  <si>
    <t>CL 51A S</t>
  </si>
  <si>
    <t>CL 51B S</t>
  </si>
  <si>
    <t>DIAG 56D S</t>
  </si>
  <si>
    <t xml:space="preserve">KRA 85A </t>
  </si>
  <si>
    <t>KRA 85B</t>
  </si>
  <si>
    <t>KRA 85A</t>
  </si>
  <si>
    <t xml:space="preserve">KRA 85B </t>
  </si>
  <si>
    <t>KRA 85</t>
  </si>
  <si>
    <t xml:space="preserve">KRA 84D </t>
  </si>
  <si>
    <t>DIAG 56BIS S</t>
  </si>
  <si>
    <t>DIAG 56B S</t>
  </si>
  <si>
    <t>DIAG 56A BIS S</t>
  </si>
  <si>
    <t>KRA 84C</t>
  </si>
  <si>
    <t>KRA 84F</t>
  </si>
  <si>
    <t>KRA 84G</t>
  </si>
  <si>
    <t>TV 85</t>
  </si>
  <si>
    <t>DIAG 56A S</t>
  </si>
  <si>
    <t>CL 55B S</t>
  </si>
  <si>
    <t>KRA 86B</t>
  </si>
  <si>
    <t>KRA 86C</t>
  </si>
  <si>
    <t>CL 56S</t>
  </si>
  <si>
    <t>CL 55A S</t>
  </si>
  <si>
    <t>DIAG 55 BIS</t>
  </si>
  <si>
    <t>KRA 86A S</t>
  </si>
  <si>
    <t>CL 56A S</t>
  </si>
  <si>
    <t>CL 55 S</t>
  </si>
  <si>
    <t>CL 58C SUR</t>
  </si>
  <si>
    <t>KRA 80J BIS</t>
  </si>
  <si>
    <t>KRA 81</t>
  </si>
  <si>
    <t>KR 81 H</t>
  </si>
  <si>
    <t>CL 58H SUR</t>
  </si>
  <si>
    <t>SIN ESTABLECER</t>
  </si>
  <si>
    <t>CL 58K S</t>
  </si>
  <si>
    <t>KR 81I</t>
  </si>
  <si>
    <t>KR 81 S</t>
  </si>
  <si>
    <t>CL 58K BIS s</t>
  </si>
  <si>
    <t>CL 58k S</t>
  </si>
  <si>
    <t>CL 55BIS S</t>
  </si>
  <si>
    <t>KR 88I</t>
  </si>
  <si>
    <t>SIN ESTAB</t>
  </si>
  <si>
    <t>CL 69B S</t>
  </si>
  <si>
    <t xml:space="preserve"> KR 87BBISA</t>
  </si>
  <si>
    <t>KR 87BBISB</t>
  </si>
  <si>
    <t>BRASIL</t>
  </si>
  <si>
    <t>JORGE URIBE</t>
  </si>
  <si>
    <t>DANUBIO AZUL</t>
  </si>
  <si>
    <t>ARGELIA</t>
  </si>
  <si>
    <t>ARGELIA II</t>
  </si>
  <si>
    <t xml:space="preserve">PORTAL DE BRASIL </t>
  </si>
  <si>
    <t>LA INDEPENDENCIA</t>
  </si>
  <si>
    <t>SAN PABLO BOSA</t>
  </si>
  <si>
    <t>JIMÉNEZ DE QUESADA</t>
  </si>
  <si>
    <t>GUALOCHE</t>
  </si>
  <si>
    <t>LA ESTACIÓN BOSA</t>
  </si>
  <si>
    <t xml:space="preserve">	JIMENEZ DE QUESADA II SECTOR</t>
  </si>
  <si>
    <t>JIMENEZ DE QUESADA II SECTOR</t>
  </si>
  <si>
    <t>KR 89K</t>
  </si>
  <si>
    <t>CL 63 A S</t>
  </si>
  <si>
    <t>CL 63A S</t>
  </si>
  <si>
    <t>CL 60 S</t>
  </si>
  <si>
    <t>KR 80H</t>
  </si>
  <si>
    <t>KR 80B BIS</t>
  </si>
  <si>
    <t>CL 61 S</t>
  </si>
  <si>
    <t>KR 78J</t>
  </si>
  <si>
    <t>CL 68S</t>
  </si>
  <si>
    <t>CL 68A S</t>
  </si>
  <si>
    <t>KR 78G BIS</t>
  </si>
  <si>
    <t>CL 65F S</t>
  </si>
  <si>
    <t>CL 65G S</t>
  </si>
  <si>
    <t>DG 65G BIS A S</t>
  </si>
  <si>
    <t>CL 65I S</t>
  </si>
  <si>
    <t>CL 65J S</t>
  </si>
  <si>
    <t>CL 65J BIS S</t>
  </si>
  <si>
    <t>TV 78C BIS A</t>
  </si>
  <si>
    <t>KR 78A BIS</t>
  </si>
  <si>
    <t>CL 63 A BIS</t>
  </si>
  <si>
    <t>CL 67S</t>
  </si>
  <si>
    <t>KR 78C</t>
  </si>
  <si>
    <t>KR 78D BIS S</t>
  </si>
  <si>
    <t>KR 78C BIS A</t>
  </si>
  <si>
    <t>CL 65H S</t>
  </si>
  <si>
    <t>KR 78</t>
  </si>
  <si>
    <t>CL 65D S</t>
  </si>
  <si>
    <t>KR 77M BIS</t>
  </si>
  <si>
    <t>TV 77 M</t>
  </si>
  <si>
    <t>CL 65 D S</t>
  </si>
  <si>
    <t>KR 77 M</t>
  </si>
  <si>
    <t>KR 77 M BIS</t>
  </si>
  <si>
    <t>CL 65 DS</t>
  </si>
  <si>
    <t>KR 77 L</t>
  </si>
  <si>
    <t>KR 78 A BIS</t>
  </si>
  <si>
    <t>KR 77H</t>
  </si>
  <si>
    <t>CL 65 G BIS</t>
  </si>
  <si>
    <t>CL 65 C S</t>
  </si>
  <si>
    <t>TV 79B</t>
  </si>
  <si>
    <t>CLL 68 S</t>
  </si>
  <si>
    <t>CLL 68BIS S</t>
  </si>
  <si>
    <t>AC 75 S</t>
  </si>
  <si>
    <t xml:space="preserve">	DG 74A S</t>
  </si>
  <si>
    <t xml:space="preserve">	KR 79</t>
  </si>
  <si>
    <t xml:space="preserve">	CL 77A S</t>
  </si>
  <si>
    <t>KR 79</t>
  </si>
  <si>
    <t xml:space="preserve">La implementación del fresado estabilizado ha demostrado ser una técnica para mejorar la calidad de las vías, y reducir el impacto ambiental asociado a los procesos de construcción, mejoramiento y  mantenimiento vial. La Alcaldía de Bosa ha evidenciado que el fresado estabilizado implica la reutilización del material existente en la vía, evitando la necesidad de extraer nuevos agregados pétreos y de cantera. Esto ha permitido una significativa disminución en la demanda de recursos naturales, contribuyendo a la conservación de los ecosistemas locales y reduciendo la huella de carbono de los proyectos viales. Al reutilizar el material fresado, se ha logrado minimizar la cantidad de residuos de construcción y demolición que deben ser gestionados y dispuestos en rellenos sanitarios o escombreras.  
En conclusión, la utilización del fresado estabilizado ha sido de gran impacto ambiental en los proyectos de rehabilitación vial desarrollados por la entidad en los últimos cinco años. </t>
  </si>
  <si>
    <t xml:space="preserve">Se inicia un proceso de priorización en toda la localidad, basado en las necesidades de la comunidad identificadas a través de mesas de trabajo y derechos de petición. Como parte de este proceso, se realizan visitas a los segmentos viales en mal estado, se lleva a cabo un registro fotográfico y se elabora una ficha de diagnóstico. A cada vía se le asigna un nivel de prioridad según criterios técnicos estandarizados por el área de infraestructura y el concepto emitido por los profesionales responsables. 
Una vez teniendo la priorizacion de las vias se inicia un proceso de licitacion de contratos de obras publicas, que son adjudicados a contratistas quienes tienen la responsabilidad de  hacer la reparacion de las vias, el fresado de la capa de rodadura, la aplicación de nuevas capas de asfalto, el mantenimiento y/o construccion de la estructura vial y el sellado de grietas y todo tipo de intervencion que requiera la via </t>
  </si>
  <si>
    <t xml:space="preserve">	368348</t>
  </si>
  <si>
    <t xml:space="preserve">	365292</t>
  </si>
  <si>
    <t xml:space="preserve">	364788</t>
  </si>
  <si>
    <t xml:space="preserve">	361821</t>
  </si>
  <si>
    <t xml:space="preserve">	361344</t>
  </si>
  <si>
    <t xml:space="preserve">	368518</t>
  </si>
  <si>
    <t xml:space="preserve">	91011553</t>
  </si>
  <si>
    <t xml:space="preserve">	360940</t>
  </si>
  <si>
    <t xml:space="preserve">	91022960</t>
  </si>
  <si>
    <t xml:space="preserve">	358551</t>
  </si>
  <si>
    <t xml:space="preserve">	358779</t>
  </si>
  <si>
    <t xml:space="preserve">	360232</t>
  </si>
  <si>
    <t xml:space="preserve">	353014</t>
  </si>
  <si>
    <t xml:space="preserve">	362766</t>
  </si>
  <si>
    <t xml:space="preserve">	362121</t>
  </si>
  <si>
    <t xml:space="preserve">	358728</t>
  </si>
  <si>
    <t xml:space="preserve">	368315</t>
  </si>
  <si>
    <t xml:space="preserve">	365115</t>
  </si>
  <si>
    <t xml:space="preserve">	362748</t>
  </si>
  <si>
    <t xml:space="preserve">	362879</t>
  </si>
  <si>
    <t xml:space="preserve">	480904</t>
  </si>
  <si>
    <t xml:space="preserve">	367828</t>
  </si>
  <si>
    <t xml:space="preserve">	368812</t>
  </si>
  <si>
    <t xml:space="preserve">	91011562</t>
  </si>
  <si>
    <t>Alcaldia local de Bosa</t>
  </si>
  <si>
    <t xml:space="preserve">Respuesta brindada en el tiempo requerido </t>
  </si>
  <si>
    <t>20245710073852 </t>
  </si>
  <si>
    <t>20245710081382  </t>
  </si>
  <si>
    <t>20245710075412 </t>
  </si>
  <si>
    <t>20245710076852 </t>
  </si>
  <si>
    <t>20245710095442 </t>
  </si>
  <si>
    <t>20245710080282 </t>
  </si>
  <si>
    <t>20245710086792  </t>
  </si>
  <si>
    <t>20245710109882  </t>
  </si>
  <si>
    <t>20244602114352 </t>
  </si>
  <si>
    <t>20245710105922  </t>
  </si>
  <si>
    <t>20245710077892  </t>
  </si>
  <si>
    <t>20245710082842  </t>
  </si>
  <si>
    <t>20245710078822 </t>
  </si>
  <si>
    <t>https://gobiernobogota-my.sharepoint.com/:f:/g/personal/juan_quiroga_gobiernobogota_gov_co/EiU53sEP4HtMg1b51O6fMu8B0eFDLKKhM0VXEXXNU6RRPQ?e=47RTWd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</si>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</sst>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sz val="14"/>
      <color theme="1"/>
      <name val="Arial Narrow"/>
      <family val="2"/>
    </font>
    <font>
      <sz val="18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Calibri"/>
      <family val="2"/>
      <scheme val="minor"/>
    </font>
    <font>
      <sz val="9"/>
      <color rgb="FF333333"/>
      <name val="Avenir Light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32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20" fillId="33" borderId="10" xfId="0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8" fillId="0" borderId="10" xfId="0" applyFont="1" applyBorder="1"/>
    <xf numFmtId="0" fontId="1" fillId="0" borderId="10" xfId="42" applyBorder="1" applyAlignment="1">
      <alignment horizontal="center"/>
    </xf>
    <xf numFmtId="0" fontId="24" fillId="0" borderId="10" xfId="42" applyFont="1" applyBorder="1" applyAlignment="1">
      <alignment horizontal="center"/>
    </xf>
    <xf numFmtId="0" fontId="0" fillId="0" borderId="10" xfId="42" applyFont="1" applyBorder="1" applyAlignment="1">
      <alignment horizontal="center"/>
    </xf>
    <xf numFmtId="2" fontId="20" fillId="33" borderId="10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1" fillId="0" borderId="10" xfId="42" applyBorder="1" applyAlignment="1">
      <alignment horizontal="center" vertical="center"/>
    </xf>
    <xf numFmtId="0" fontId="0" fillId="0" borderId="10" xfId="42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5" fillId="34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0" fontId="18" fillId="0" borderId="12" xfId="0" applyFont="1" applyBorder="1"/>
    <xf numFmtId="0" fontId="23" fillId="0" borderId="13" xfId="0" applyFont="1" applyBorder="1" applyAlignment="1">
      <alignment horizontal="center"/>
    </xf>
    <xf numFmtId="0" fontId="18" fillId="33" borderId="11" xfId="0" applyFont="1" applyFill="1" applyBorder="1" applyAlignment="1">
      <alignment horizontal="center" vertical="center" wrapText="1"/>
    </xf>
    <xf numFmtId="0" fontId="18" fillId="0" borderId="0" xfId="0" applyFont="1"/>
    <xf numFmtId="0" fontId="26" fillId="0" borderId="14" xfId="43" applyBorder="1" applyAlignment="1">
      <alignment horizontal="center" vertical="center" wrapText="1"/>
    </xf>
    <xf numFmtId="0" fontId="26" fillId="0" borderId="15" xfId="43" applyBorder="1" applyAlignment="1">
      <alignment horizontal="center" vertical="center" wrapText="1"/>
    </xf>
    <xf numFmtId="0" fontId="26" fillId="0" borderId="16" xfId="43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3" builtinId="8"/>
    <cellStyle name="Incorrecto" xfId="7" builtinId="27" customBuiltin="1"/>
    <cellStyle name="Neutral" xfId="8" builtinId="28" customBuiltin="1"/>
    <cellStyle name="Normal" xfId="0" builtinId="0"/>
    <cellStyle name="Normal 15 2" xfId="42" xr:uid="{A9E414FB-F418-482F-B1F3-B241703FA3E5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cdi.gobiernobogota.gov.co/cdi/detalles.php?detrad=20245710082842&amp;old=" TargetMode="External"/><Relationship Id="rId3" Type="http://schemas.openxmlformats.org/officeDocument/2006/relationships/hyperlink" Target="https://cdi.gobiernobogota.gov.co/cdi/detalles.php?detrad=20245710086792&amp;old=" TargetMode="External"/><Relationship Id="rId7" Type="http://schemas.openxmlformats.org/officeDocument/2006/relationships/hyperlink" Target="https://cdi.gobiernobogota.gov.co/cdi/detalles.php?detrad=20245710105922&amp;old=" TargetMode="External"/><Relationship Id="rId12" Type="http://schemas.openxmlformats.org/officeDocument/2006/relationships/hyperlink" Target="../../../:f:/g/personal/juan_quiroga_gobiernobogota_gov_co/EiU53sEP4HtMg1b51O6fMu8B0eFDLKKhM0VXEXXNU6RRPQ?e=47RTWd" TargetMode="External"/><Relationship Id="rId2" Type="http://schemas.openxmlformats.org/officeDocument/2006/relationships/hyperlink" Target="https://cdi.gobiernobogota.gov.co/cdi/detalles.php?detrad=20245710080282&amp;old=" TargetMode="External"/><Relationship Id="rId1" Type="http://schemas.openxmlformats.org/officeDocument/2006/relationships/hyperlink" Target="https://cdi.gobiernobogota.gov.co/cdi/detalles.php?detrad=20245710073852&amp;old=" TargetMode="External"/><Relationship Id="rId6" Type="http://schemas.openxmlformats.org/officeDocument/2006/relationships/hyperlink" Target="https://cdi.gobiernobogota.gov.co/cdi/detalles.php?detrad=20245710076582&amp;old=" TargetMode="External"/><Relationship Id="rId11" Type="http://schemas.openxmlformats.org/officeDocument/2006/relationships/hyperlink" Target="https://cdi.gobiernobogota.gov.co/cdi/detalles.php?detrad=20245710095442&amp;old=" TargetMode="External"/><Relationship Id="rId5" Type="http://schemas.openxmlformats.org/officeDocument/2006/relationships/hyperlink" Target="https://cdi.gobiernobogota.gov.co/cdi/detalles.php?detrad=20244602114352&amp;old=" TargetMode="External"/><Relationship Id="rId10" Type="http://schemas.openxmlformats.org/officeDocument/2006/relationships/hyperlink" Target="https://cdi.gobiernobogota.gov.co/cdi/detalles.php?detrad=20245710078822&amp;old=" TargetMode="External"/><Relationship Id="rId4" Type="http://schemas.openxmlformats.org/officeDocument/2006/relationships/hyperlink" Target="https://cdi.gobiernobogota.gov.co/cdi/detalles.php?detrad=20245710109882&amp;old=" TargetMode="External"/><Relationship Id="rId9" Type="http://schemas.openxmlformats.org/officeDocument/2006/relationships/hyperlink" Target="https://cdi.gobiernobogota.gov.co/cdi/detalles.php?detrad=20244602393412&amp;old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5473A-7C2D-4A0F-ADA1-0B68D80C0BF2}">
  <dimension ref="B2:I136"/>
  <sheetViews>
    <sheetView topLeftCell="A122" workbookViewId="0">
      <selection activeCell="D136" sqref="D136"/>
    </sheetView>
  </sheetViews>
  <sheetFormatPr baseColWidth="10" defaultRowHeight="15"/>
  <cols>
    <col min="1" max="1" width="2.140625" customWidth="1"/>
    <col min="2" max="2" width="22.28515625" customWidth="1"/>
    <col min="3" max="3" width="21.7109375" customWidth="1"/>
    <col min="4" max="4" width="17.7109375" style="20" customWidth="1"/>
    <col min="5" max="5" width="16.42578125" customWidth="1"/>
    <col min="6" max="6" width="17.42578125" customWidth="1"/>
    <col min="7" max="7" width="14.42578125" customWidth="1"/>
    <col min="8" max="8" width="12.140625" style="13" customWidth="1"/>
    <col min="9" max="9" width="31.5703125" customWidth="1"/>
  </cols>
  <sheetData>
    <row r="2" spans="2:9" ht="23.25">
      <c r="B2" s="6" t="s">
        <v>20</v>
      </c>
    </row>
    <row r="3" spans="2:9" ht="18">
      <c r="B3" s="5" t="s">
        <v>8</v>
      </c>
    </row>
    <row r="4" spans="2:9" ht="27">
      <c r="B4" s="4" t="s">
        <v>6</v>
      </c>
      <c r="C4" s="4" t="s">
        <v>7</v>
      </c>
      <c r="D4" s="4" t="s">
        <v>0</v>
      </c>
      <c r="E4" s="4" t="s">
        <v>1</v>
      </c>
      <c r="F4" s="4" t="s">
        <v>2</v>
      </c>
      <c r="G4" s="4" t="s">
        <v>3</v>
      </c>
      <c r="H4" s="12" t="s">
        <v>4</v>
      </c>
      <c r="I4" s="4" t="s">
        <v>19</v>
      </c>
    </row>
    <row r="5" spans="2:9">
      <c r="B5" s="3" t="s">
        <v>21</v>
      </c>
      <c r="C5" s="9">
        <v>7007265</v>
      </c>
      <c r="D5" s="17">
        <v>368399</v>
      </c>
      <c r="E5" s="9" t="s">
        <v>23</v>
      </c>
      <c r="F5" s="9" t="s">
        <v>24</v>
      </c>
      <c r="G5" s="9" t="s">
        <v>25</v>
      </c>
      <c r="H5" s="14">
        <v>4.3625714285714288E-2</v>
      </c>
      <c r="I5" s="9" t="s">
        <v>82</v>
      </c>
    </row>
    <row r="6" spans="2:9">
      <c r="B6" s="3" t="s">
        <v>21</v>
      </c>
      <c r="C6" s="9">
        <v>7007132</v>
      </c>
      <c r="D6" s="17">
        <v>368070</v>
      </c>
      <c r="E6" s="11" t="s">
        <v>25</v>
      </c>
      <c r="F6" s="11" t="s">
        <v>26</v>
      </c>
      <c r="G6" s="11" t="s">
        <v>27</v>
      </c>
      <c r="H6" s="14">
        <v>8.948571428571429E-3</v>
      </c>
      <c r="I6" s="9" t="s">
        <v>82</v>
      </c>
    </row>
    <row r="7" spans="2:9">
      <c r="B7" s="3" t="s">
        <v>21</v>
      </c>
      <c r="C7" s="9">
        <v>7007243</v>
      </c>
      <c r="D7" s="17">
        <v>368345</v>
      </c>
      <c r="E7" s="11" t="s">
        <v>28</v>
      </c>
      <c r="F7" s="11" t="s">
        <v>29</v>
      </c>
      <c r="G7" s="9" t="s">
        <v>25</v>
      </c>
      <c r="H7" s="14">
        <v>4.8057142857142854E-2</v>
      </c>
      <c r="I7" s="9" t="s">
        <v>82</v>
      </c>
    </row>
    <row r="8" spans="2:9">
      <c r="B8" s="3" t="s">
        <v>21</v>
      </c>
      <c r="C8" s="9">
        <v>7007244</v>
      </c>
      <c r="D8" s="17" t="s">
        <v>300</v>
      </c>
      <c r="E8" s="11" t="s">
        <v>30</v>
      </c>
      <c r="F8" s="11" t="s">
        <v>31</v>
      </c>
      <c r="G8" s="11" t="s">
        <v>32</v>
      </c>
      <c r="H8" s="14">
        <v>1.3097142857142858E-2</v>
      </c>
      <c r="I8" s="9" t="s">
        <v>82</v>
      </c>
    </row>
    <row r="9" spans="2:9">
      <c r="B9" s="3" t="s">
        <v>21</v>
      </c>
      <c r="C9" s="9">
        <v>7006112</v>
      </c>
      <c r="D9" s="17">
        <v>365542</v>
      </c>
      <c r="E9" s="11" t="s">
        <v>33</v>
      </c>
      <c r="F9" s="11" t="s">
        <v>34</v>
      </c>
      <c r="G9" s="11" t="s">
        <v>35</v>
      </c>
      <c r="H9" s="14">
        <v>2.4822857142857143E-2</v>
      </c>
      <c r="I9" s="9" t="s">
        <v>83</v>
      </c>
    </row>
    <row r="10" spans="2:9">
      <c r="B10" s="3" t="s">
        <v>21</v>
      </c>
      <c r="C10" s="9">
        <v>7006081</v>
      </c>
      <c r="D10" s="17">
        <v>365453</v>
      </c>
      <c r="E10" s="11" t="s">
        <v>36</v>
      </c>
      <c r="F10" s="11" t="s">
        <v>35</v>
      </c>
      <c r="G10" s="11" t="s">
        <v>37</v>
      </c>
      <c r="H10" s="14">
        <v>5.8522857142857147E-2</v>
      </c>
      <c r="I10" s="9" t="s">
        <v>83</v>
      </c>
    </row>
    <row r="11" spans="2:9">
      <c r="B11" s="3" t="s">
        <v>21</v>
      </c>
      <c r="C11" s="9">
        <v>7006039</v>
      </c>
      <c r="D11" s="17">
        <v>365351</v>
      </c>
      <c r="E11" s="11" t="s">
        <v>38</v>
      </c>
      <c r="F11" s="11" t="s">
        <v>35</v>
      </c>
      <c r="G11" s="9" t="s">
        <v>39</v>
      </c>
      <c r="H11" s="14">
        <v>5.2077142857142864E-2</v>
      </c>
      <c r="I11" s="9" t="s">
        <v>83</v>
      </c>
    </row>
    <row r="12" spans="2:9">
      <c r="B12" s="3" t="s">
        <v>21</v>
      </c>
      <c r="C12" s="10">
        <v>7006018</v>
      </c>
      <c r="D12" s="17" t="s">
        <v>301</v>
      </c>
      <c r="E12" s="11" t="s">
        <v>38</v>
      </c>
      <c r="F12" s="11" t="s">
        <v>35</v>
      </c>
      <c r="G12" s="9" t="s">
        <v>39</v>
      </c>
      <c r="H12" s="14">
        <v>4.3642857142857143E-2</v>
      </c>
      <c r="I12" s="9" t="s">
        <v>83</v>
      </c>
    </row>
    <row r="13" spans="2:9">
      <c r="B13" s="3" t="s">
        <v>21</v>
      </c>
      <c r="C13" s="9">
        <v>7006004</v>
      </c>
      <c r="D13" s="17">
        <v>365250</v>
      </c>
      <c r="E13" s="11" t="s">
        <v>40</v>
      </c>
      <c r="F13" s="11" t="s">
        <v>35</v>
      </c>
      <c r="G13" s="11" t="s">
        <v>37</v>
      </c>
      <c r="H13" s="14">
        <v>3.5825714285714287E-2</v>
      </c>
      <c r="I13" s="9" t="s">
        <v>83</v>
      </c>
    </row>
    <row r="14" spans="2:9">
      <c r="B14" s="3" t="s">
        <v>21</v>
      </c>
      <c r="C14" s="9">
        <v>7005821</v>
      </c>
      <c r="D14" s="17" t="s">
        <v>302</v>
      </c>
      <c r="E14" s="11" t="s">
        <v>41</v>
      </c>
      <c r="F14" s="11" t="s">
        <v>35</v>
      </c>
      <c r="G14" s="11" t="s">
        <v>37</v>
      </c>
      <c r="H14" s="14">
        <v>3.4799999999999998E-2</v>
      </c>
      <c r="I14" s="9" t="s">
        <v>83</v>
      </c>
    </row>
    <row r="15" spans="2:9">
      <c r="B15" s="3" t="s">
        <v>21</v>
      </c>
      <c r="C15" s="9">
        <v>7004243</v>
      </c>
      <c r="D15" s="17">
        <v>360844</v>
      </c>
      <c r="E15" s="11" t="s">
        <v>42</v>
      </c>
      <c r="F15" s="11" t="s">
        <v>43</v>
      </c>
      <c r="G15" s="11" t="s">
        <v>44</v>
      </c>
      <c r="H15" s="14">
        <v>2.4425714285714283E-2</v>
      </c>
      <c r="I15" s="9" t="s">
        <v>84</v>
      </c>
    </row>
    <row r="16" spans="2:9">
      <c r="B16" s="3" t="s">
        <v>21</v>
      </c>
      <c r="C16" s="9">
        <v>7005728</v>
      </c>
      <c r="D16" s="21">
        <v>364562</v>
      </c>
      <c r="E16" s="11" t="s">
        <v>45</v>
      </c>
      <c r="F16" s="11" t="s">
        <v>35</v>
      </c>
      <c r="G16" s="11" t="s">
        <v>37</v>
      </c>
      <c r="H16" s="14">
        <v>2.6419999999999999E-2</v>
      </c>
      <c r="I16" s="9" t="s">
        <v>85</v>
      </c>
    </row>
    <row r="17" spans="2:9">
      <c r="B17" s="3" t="s">
        <v>21</v>
      </c>
      <c r="C17" s="9">
        <v>7004642</v>
      </c>
      <c r="D17" s="17" t="s">
        <v>303</v>
      </c>
      <c r="E17" s="11" t="s">
        <v>46</v>
      </c>
      <c r="F17" s="11" t="s">
        <v>47</v>
      </c>
      <c r="G17" s="11" t="s">
        <v>48</v>
      </c>
      <c r="H17" s="14">
        <v>9.9322857142857143E-2</v>
      </c>
      <c r="I17" s="9" t="s">
        <v>84</v>
      </c>
    </row>
    <row r="18" spans="2:9">
      <c r="B18" s="3" t="s">
        <v>21</v>
      </c>
      <c r="C18" s="9">
        <v>7004438</v>
      </c>
      <c r="D18" s="17">
        <v>361350</v>
      </c>
      <c r="E18" s="11" t="s">
        <v>49</v>
      </c>
      <c r="F18" s="11" t="s">
        <v>48</v>
      </c>
      <c r="G18" s="11" t="s">
        <v>50</v>
      </c>
      <c r="H18" s="14">
        <v>5.347428571428571E-2</v>
      </c>
      <c r="I18" s="9" t="s">
        <v>84</v>
      </c>
    </row>
    <row r="19" spans="2:9">
      <c r="B19" s="3" t="s">
        <v>21</v>
      </c>
      <c r="C19" s="9">
        <v>7004381</v>
      </c>
      <c r="D19" s="17">
        <v>361195</v>
      </c>
      <c r="E19" s="11" t="s">
        <v>51</v>
      </c>
      <c r="F19" s="11" t="s">
        <v>52</v>
      </c>
      <c r="G19" s="11" t="s">
        <v>49</v>
      </c>
      <c r="H19" s="14">
        <v>1.4777142857142857E-2</v>
      </c>
      <c r="I19" s="9" t="s">
        <v>84</v>
      </c>
    </row>
    <row r="20" spans="2:9">
      <c r="B20" s="3" t="s">
        <v>21</v>
      </c>
      <c r="C20" s="11" t="s">
        <v>22</v>
      </c>
      <c r="D20" s="17">
        <v>365133</v>
      </c>
      <c r="E20" s="11" t="s">
        <v>25</v>
      </c>
      <c r="F20" s="11" t="s">
        <v>53</v>
      </c>
      <c r="G20" s="11" t="s">
        <v>54</v>
      </c>
      <c r="H20" s="14">
        <v>9.683428571428572E-2</v>
      </c>
      <c r="I20" s="9" t="s">
        <v>86</v>
      </c>
    </row>
    <row r="21" spans="2:9">
      <c r="B21" s="3" t="s">
        <v>21</v>
      </c>
      <c r="C21" s="9">
        <v>7005345</v>
      </c>
      <c r="D21" s="17">
        <v>805155</v>
      </c>
      <c r="E21" s="11" t="s">
        <v>55</v>
      </c>
      <c r="F21" s="11" t="s">
        <v>56</v>
      </c>
      <c r="G21" s="11" t="s">
        <v>27</v>
      </c>
      <c r="H21" s="14">
        <v>7.303142857142858E-2</v>
      </c>
      <c r="I21" s="9" t="s">
        <v>87</v>
      </c>
    </row>
    <row r="22" spans="2:9">
      <c r="B22" s="3" t="s">
        <v>21</v>
      </c>
      <c r="C22" s="9">
        <v>7004435</v>
      </c>
      <c r="D22" s="17" t="s">
        <v>304</v>
      </c>
      <c r="E22" s="11" t="s">
        <v>57</v>
      </c>
      <c r="F22" s="11" t="s">
        <v>58</v>
      </c>
      <c r="G22" s="11" t="s">
        <v>59</v>
      </c>
      <c r="H22" s="14">
        <v>7.303142857142858E-2</v>
      </c>
      <c r="I22" s="9" t="s">
        <v>88</v>
      </c>
    </row>
    <row r="23" spans="2:9">
      <c r="B23" s="3" t="s">
        <v>21</v>
      </c>
      <c r="C23" s="9">
        <v>7007304</v>
      </c>
      <c r="D23" s="17" t="s">
        <v>305</v>
      </c>
      <c r="E23" s="11" t="s">
        <v>60</v>
      </c>
      <c r="F23" s="11" t="s">
        <v>61</v>
      </c>
      <c r="G23" s="11" t="s">
        <v>62</v>
      </c>
      <c r="H23" s="14">
        <v>2.4957142857142855E-2</v>
      </c>
      <c r="I23" s="9" t="s">
        <v>82</v>
      </c>
    </row>
    <row r="24" spans="2:9">
      <c r="B24" s="3" t="s">
        <v>21</v>
      </c>
      <c r="C24" s="9">
        <v>7007382</v>
      </c>
      <c r="D24" s="17">
        <v>368733</v>
      </c>
      <c r="E24" s="11" t="s">
        <v>60</v>
      </c>
      <c r="F24" s="11" t="s">
        <v>62</v>
      </c>
      <c r="G24" s="11" t="s">
        <v>63</v>
      </c>
      <c r="H24" s="14">
        <v>5.6640000000000003E-2</v>
      </c>
      <c r="I24" s="9" t="s">
        <v>82</v>
      </c>
    </row>
    <row r="25" spans="2:9">
      <c r="B25" s="3" t="s">
        <v>21</v>
      </c>
      <c r="C25" s="9">
        <v>7007305</v>
      </c>
      <c r="D25" s="17">
        <v>368521</v>
      </c>
      <c r="E25" s="11" t="s">
        <v>62</v>
      </c>
      <c r="F25" s="11" t="s">
        <v>64</v>
      </c>
      <c r="G25" s="11" t="s">
        <v>65</v>
      </c>
      <c r="H25" s="14">
        <v>2.6828571428571431E-2</v>
      </c>
      <c r="I25" s="9" t="s">
        <v>82</v>
      </c>
    </row>
    <row r="26" spans="2:9">
      <c r="B26" s="3" t="s">
        <v>21</v>
      </c>
      <c r="C26" s="9">
        <v>7007287</v>
      </c>
      <c r="D26" s="17">
        <v>368471</v>
      </c>
      <c r="E26" s="11" t="s">
        <v>65</v>
      </c>
      <c r="F26" s="11" t="s">
        <v>62</v>
      </c>
      <c r="G26" s="11" t="s">
        <v>61</v>
      </c>
      <c r="H26" s="14">
        <v>2.4094285714285714E-2</v>
      </c>
      <c r="I26" s="9" t="s">
        <v>82</v>
      </c>
    </row>
    <row r="27" spans="2:9">
      <c r="B27" s="3" t="s">
        <v>21</v>
      </c>
      <c r="C27" s="9">
        <v>7009536</v>
      </c>
      <c r="D27" s="17">
        <v>91010217</v>
      </c>
      <c r="E27" s="11" t="s">
        <v>59</v>
      </c>
      <c r="F27" s="11" t="s">
        <v>66</v>
      </c>
      <c r="G27" s="9" t="s">
        <v>67</v>
      </c>
      <c r="H27" s="14">
        <v>9.6005714285714278E-2</v>
      </c>
      <c r="I27" s="9" t="s">
        <v>88</v>
      </c>
    </row>
    <row r="28" spans="2:9">
      <c r="B28" s="3" t="s">
        <v>21</v>
      </c>
      <c r="C28" s="9">
        <v>7004197</v>
      </c>
      <c r="D28" s="17">
        <v>360745</v>
      </c>
      <c r="E28" s="11" t="s">
        <v>68</v>
      </c>
      <c r="F28" s="11" t="s">
        <v>69</v>
      </c>
      <c r="G28" s="11" t="s">
        <v>70</v>
      </c>
      <c r="H28" s="14">
        <v>1.9968571428571429E-2</v>
      </c>
      <c r="I28" s="9" t="s">
        <v>84</v>
      </c>
    </row>
    <row r="29" spans="2:9">
      <c r="B29" s="3" t="s">
        <v>21</v>
      </c>
      <c r="C29" s="9">
        <v>7004218</v>
      </c>
      <c r="D29" s="17">
        <v>360787</v>
      </c>
      <c r="E29" s="11" t="s">
        <v>68</v>
      </c>
      <c r="F29" s="11" t="s">
        <v>70</v>
      </c>
      <c r="G29" s="11" t="s">
        <v>71</v>
      </c>
      <c r="H29" s="14">
        <v>1.8348571428571429E-2</v>
      </c>
      <c r="I29" s="9" t="s">
        <v>84</v>
      </c>
    </row>
    <row r="30" spans="2:9">
      <c r="B30" s="3" t="s">
        <v>21</v>
      </c>
      <c r="C30" s="9">
        <v>7004399</v>
      </c>
      <c r="D30" s="17">
        <v>480462</v>
      </c>
      <c r="E30" s="11" t="s">
        <v>50</v>
      </c>
      <c r="F30" s="11" t="s">
        <v>52</v>
      </c>
      <c r="G30" s="11" t="s">
        <v>46</v>
      </c>
      <c r="H30" s="14">
        <v>2.3574285714285714E-2</v>
      </c>
      <c r="I30" s="9" t="s">
        <v>89</v>
      </c>
    </row>
    <row r="31" spans="2:9">
      <c r="B31" s="3" t="s">
        <v>21</v>
      </c>
      <c r="C31" s="9">
        <v>7004361</v>
      </c>
      <c r="D31" s="17">
        <v>480460</v>
      </c>
      <c r="E31" s="11" t="s">
        <v>46</v>
      </c>
      <c r="F31" s="11" t="s">
        <v>50</v>
      </c>
      <c r="G31" s="11" t="s">
        <v>51</v>
      </c>
      <c r="H31" s="14">
        <v>1.4771428571428573E-2</v>
      </c>
      <c r="I31" s="9" t="s">
        <v>89</v>
      </c>
    </row>
    <row r="32" spans="2:9">
      <c r="B32" s="3" t="s">
        <v>21</v>
      </c>
      <c r="C32" s="9">
        <v>7004358</v>
      </c>
      <c r="D32" s="17">
        <v>480459</v>
      </c>
      <c r="E32" s="11" t="s">
        <v>72</v>
      </c>
      <c r="F32" s="11" t="s">
        <v>52</v>
      </c>
      <c r="G32" s="9" t="s">
        <v>73</v>
      </c>
      <c r="H32" s="14">
        <v>4.2325714285714279E-2</v>
      </c>
      <c r="I32" s="9" t="s">
        <v>89</v>
      </c>
    </row>
    <row r="33" spans="2:9">
      <c r="B33" s="3" t="s">
        <v>21</v>
      </c>
      <c r="C33" s="9">
        <v>7005556</v>
      </c>
      <c r="D33" s="17" t="s">
        <v>306</v>
      </c>
      <c r="E33" s="11" t="s">
        <v>74</v>
      </c>
      <c r="F33" s="11" t="s">
        <v>75</v>
      </c>
      <c r="G33" s="11" t="s">
        <v>54</v>
      </c>
      <c r="H33" s="14">
        <v>0.11558285714285715</v>
      </c>
      <c r="I33" s="9" t="s">
        <v>90</v>
      </c>
    </row>
    <row r="34" spans="2:9">
      <c r="B34" s="3" t="s">
        <v>21</v>
      </c>
      <c r="C34" s="9">
        <v>7004281</v>
      </c>
      <c r="D34" s="17" t="s">
        <v>307</v>
      </c>
      <c r="E34" s="11" t="s">
        <v>66</v>
      </c>
      <c r="F34" s="11" t="s">
        <v>76</v>
      </c>
      <c r="G34" s="11" t="s">
        <v>77</v>
      </c>
      <c r="H34" s="14">
        <v>2.4951428571428572E-2</v>
      </c>
      <c r="I34" s="9" t="s">
        <v>88</v>
      </c>
    </row>
    <row r="35" spans="2:9">
      <c r="B35" s="3" t="s">
        <v>21</v>
      </c>
      <c r="C35" s="9">
        <v>7009503</v>
      </c>
      <c r="D35" s="17">
        <v>91013407</v>
      </c>
      <c r="E35" s="11" t="s">
        <v>78</v>
      </c>
      <c r="F35" s="11" t="s">
        <v>79</v>
      </c>
      <c r="G35" s="11" t="s">
        <v>80</v>
      </c>
      <c r="H35" s="14">
        <v>2.5274285714285711E-2</v>
      </c>
      <c r="I35" s="9" t="s">
        <v>87</v>
      </c>
    </row>
    <row r="36" spans="2:9">
      <c r="B36" s="3" t="s">
        <v>21</v>
      </c>
      <c r="C36" s="9">
        <v>7008979</v>
      </c>
      <c r="D36" s="20" t="s">
        <v>308</v>
      </c>
      <c r="E36" s="11" t="s">
        <v>78</v>
      </c>
      <c r="F36" s="11" t="s">
        <v>81</v>
      </c>
      <c r="G36" s="11" t="s">
        <v>79</v>
      </c>
      <c r="H36" s="14">
        <v>1.8834285714285713E-2</v>
      </c>
      <c r="I36" s="9" t="s">
        <v>87</v>
      </c>
    </row>
    <row r="37" spans="2:9">
      <c r="B37" s="3" t="s">
        <v>21</v>
      </c>
      <c r="C37" s="15">
        <v>7002704</v>
      </c>
      <c r="D37" s="15">
        <v>357159</v>
      </c>
      <c r="E37" s="15" t="s">
        <v>91</v>
      </c>
      <c r="F37" s="15" t="s">
        <v>92</v>
      </c>
      <c r="G37" s="15" t="s">
        <v>93</v>
      </c>
      <c r="H37" s="14">
        <v>2.8134285714285712E-2</v>
      </c>
      <c r="I37" s="15" t="s">
        <v>146</v>
      </c>
    </row>
    <row r="38" spans="2:9">
      <c r="B38" s="3" t="s">
        <v>21</v>
      </c>
      <c r="C38" s="15">
        <v>7003189</v>
      </c>
      <c r="D38" s="15">
        <v>358278</v>
      </c>
      <c r="E38" s="16" t="s">
        <v>94</v>
      </c>
      <c r="F38" s="16" t="s">
        <v>95</v>
      </c>
      <c r="G38" s="16" t="s">
        <v>96</v>
      </c>
      <c r="H38" s="14">
        <v>4.832285714285714E-2</v>
      </c>
      <c r="I38" s="15" t="s">
        <v>147</v>
      </c>
    </row>
    <row r="39" spans="2:9">
      <c r="B39" s="3" t="s">
        <v>21</v>
      </c>
      <c r="C39" s="15">
        <v>7003269</v>
      </c>
      <c r="D39" s="15">
        <v>804031</v>
      </c>
      <c r="E39" s="16" t="s">
        <v>96</v>
      </c>
      <c r="F39" s="16" t="s">
        <v>97</v>
      </c>
      <c r="G39" s="16" t="s">
        <v>94</v>
      </c>
      <c r="H39" s="14">
        <v>9.9197142857142859E-2</v>
      </c>
      <c r="I39" s="15" t="s">
        <v>148</v>
      </c>
    </row>
    <row r="40" spans="2:9">
      <c r="B40" s="3" t="s">
        <v>21</v>
      </c>
      <c r="C40" s="15">
        <v>7003298</v>
      </c>
      <c r="D40" s="15" t="s">
        <v>309</v>
      </c>
      <c r="E40" s="16" t="s">
        <v>98</v>
      </c>
      <c r="F40" s="16" t="s">
        <v>99</v>
      </c>
      <c r="G40" s="16" t="s">
        <v>100</v>
      </c>
      <c r="H40" s="14">
        <v>2.8537142857142855E-2</v>
      </c>
      <c r="I40" s="15" t="s">
        <v>149</v>
      </c>
    </row>
    <row r="41" spans="2:9">
      <c r="B41" s="3" t="s">
        <v>21</v>
      </c>
      <c r="C41" s="15">
        <v>7003387</v>
      </c>
      <c r="D41" s="15" t="s">
        <v>310</v>
      </c>
      <c r="E41" s="16" t="s">
        <v>101</v>
      </c>
      <c r="F41" s="16" t="s">
        <v>102</v>
      </c>
      <c r="G41" s="16" t="s">
        <v>103</v>
      </c>
      <c r="H41" s="14">
        <v>4.2748571428571427E-2</v>
      </c>
      <c r="I41" s="15" t="s">
        <v>149</v>
      </c>
    </row>
    <row r="42" spans="2:9">
      <c r="B42" s="3" t="s">
        <v>21</v>
      </c>
      <c r="C42" s="15">
        <v>7003962</v>
      </c>
      <c r="D42" s="15">
        <v>360220</v>
      </c>
      <c r="E42" s="16" t="s">
        <v>104</v>
      </c>
      <c r="F42" s="16" t="s">
        <v>105</v>
      </c>
      <c r="G42" s="15" t="s">
        <v>106</v>
      </c>
      <c r="H42" s="14">
        <v>2.1977142857142858E-2</v>
      </c>
      <c r="I42" s="15" t="s">
        <v>150</v>
      </c>
    </row>
    <row r="43" spans="2:9">
      <c r="B43" s="3" t="s">
        <v>21</v>
      </c>
      <c r="C43" s="15">
        <v>7003968</v>
      </c>
      <c r="D43" s="15" t="s">
        <v>311</v>
      </c>
      <c r="E43" s="16" t="s">
        <v>104</v>
      </c>
      <c r="F43" s="16" t="s">
        <v>107</v>
      </c>
      <c r="G43" s="15" t="s">
        <v>108</v>
      </c>
      <c r="H43" s="14">
        <v>3.4117142857142853E-2</v>
      </c>
      <c r="I43" s="15" t="s">
        <v>150</v>
      </c>
    </row>
    <row r="44" spans="2:9">
      <c r="B44" s="3" t="s">
        <v>21</v>
      </c>
      <c r="C44" s="15">
        <v>7003965</v>
      </c>
      <c r="D44" s="15">
        <v>360229</v>
      </c>
      <c r="E44" s="16" t="s">
        <v>104</v>
      </c>
      <c r="F44" s="16" t="s">
        <v>109</v>
      </c>
      <c r="G44" s="16" t="s">
        <v>110</v>
      </c>
      <c r="H44" s="14">
        <v>3.343142857142857E-2</v>
      </c>
      <c r="I44" s="15" t="s">
        <v>150</v>
      </c>
    </row>
    <row r="45" spans="2:9">
      <c r="B45" s="3" t="s">
        <v>21</v>
      </c>
      <c r="C45" s="15">
        <v>7001151</v>
      </c>
      <c r="D45" s="15" t="s">
        <v>312</v>
      </c>
      <c r="E45" s="16" t="s">
        <v>111</v>
      </c>
      <c r="F45" s="16" t="s">
        <v>112</v>
      </c>
      <c r="G45" s="16" t="s">
        <v>113</v>
      </c>
      <c r="H45" s="14">
        <v>1.4080000000000001E-2</v>
      </c>
      <c r="I45" s="15" t="s">
        <v>151</v>
      </c>
    </row>
    <row r="46" spans="2:9">
      <c r="B46" s="3" t="s">
        <v>21</v>
      </c>
      <c r="C46" s="15">
        <v>7005016</v>
      </c>
      <c r="D46" s="9" t="s">
        <v>313</v>
      </c>
      <c r="E46" s="11" t="s">
        <v>114</v>
      </c>
      <c r="F46" s="11" t="s">
        <v>115</v>
      </c>
      <c r="G46" s="9" t="s">
        <v>115</v>
      </c>
      <c r="H46" s="14">
        <v>0.12720000000000001</v>
      </c>
      <c r="I46" s="9" t="s">
        <v>152</v>
      </c>
    </row>
    <row r="47" spans="2:9">
      <c r="B47" s="3" t="s">
        <v>21</v>
      </c>
      <c r="C47" s="15">
        <v>7002965</v>
      </c>
      <c r="D47" s="9">
        <v>357774</v>
      </c>
      <c r="E47" s="11" t="s">
        <v>116</v>
      </c>
      <c r="F47" s="11" t="s">
        <v>117</v>
      </c>
      <c r="G47" s="11" t="s">
        <v>73</v>
      </c>
      <c r="H47" s="14">
        <v>2.7854285714285713E-2</v>
      </c>
      <c r="I47" s="9" t="s">
        <v>153</v>
      </c>
    </row>
    <row r="48" spans="2:9">
      <c r="B48" s="3" t="s">
        <v>21</v>
      </c>
      <c r="C48" s="15">
        <v>7004763</v>
      </c>
      <c r="D48" s="9" t="s">
        <v>314</v>
      </c>
      <c r="E48" s="11" t="s">
        <v>118</v>
      </c>
      <c r="F48" s="11" t="s">
        <v>119</v>
      </c>
      <c r="G48" s="11" t="s">
        <v>55</v>
      </c>
      <c r="H48" s="14">
        <v>5.381428571428571E-2</v>
      </c>
      <c r="I48" s="9" t="s">
        <v>89</v>
      </c>
    </row>
    <row r="49" spans="2:9">
      <c r="B49" s="3" t="s">
        <v>21</v>
      </c>
      <c r="C49" s="15">
        <v>7003368</v>
      </c>
      <c r="D49" s="9" t="s">
        <v>315</v>
      </c>
      <c r="E49" s="11" t="s">
        <v>110</v>
      </c>
      <c r="F49" s="11" t="s">
        <v>120</v>
      </c>
      <c r="G49" s="11" t="s">
        <v>121</v>
      </c>
      <c r="H49" s="14">
        <v>3.0554285714285714E-2</v>
      </c>
      <c r="I49" s="9">
        <v>7003368</v>
      </c>
    </row>
    <row r="50" spans="2:9">
      <c r="B50" s="3" t="s">
        <v>21</v>
      </c>
      <c r="C50" s="15">
        <v>7007257</v>
      </c>
      <c r="D50" s="9">
        <v>368378</v>
      </c>
      <c r="E50" s="11" t="s">
        <v>122</v>
      </c>
      <c r="F50" s="11" t="s">
        <v>123</v>
      </c>
      <c r="G50" s="11" t="s">
        <v>124</v>
      </c>
      <c r="H50" s="14">
        <v>3.1045714285714284E-2</v>
      </c>
      <c r="I50" s="9" t="s">
        <v>154</v>
      </c>
    </row>
    <row r="51" spans="2:9">
      <c r="B51" s="3" t="s">
        <v>21</v>
      </c>
      <c r="C51" s="15">
        <v>7007231</v>
      </c>
      <c r="D51" s="9" t="s">
        <v>316</v>
      </c>
      <c r="E51" s="11" t="s">
        <v>122</v>
      </c>
      <c r="F51" s="11" t="s">
        <v>125</v>
      </c>
      <c r="G51" s="11" t="s">
        <v>126</v>
      </c>
      <c r="H51" s="14">
        <v>2.9365714285714287E-2</v>
      </c>
      <c r="I51" s="9" t="s">
        <v>155</v>
      </c>
    </row>
    <row r="52" spans="2:9">
      <c r="B52" s="3" t="s">
        <v>21</v>
      </c>
      <c r="C52" s="15">
        <v>7005949</v>
      </c>
      <c r="D52" s="9" t="s">
        <v>317</v>
      </c>
      <c r="E52" s="11" t="s">
        <v>127</v>
      </c>
      <c r="F52" s="11" t="s">
        <v>128</v>
      </c>
      <c r="G52" s="11" t="s">
        <v>39</v>
      </c>
      <c r="H52" s="14">
        <v>4.659428571428572E-2</v>
      </c>
      <c r="I52" s="9" t="s">
        <v>156</v>
      </c>
    </row>
    <row r="53" spans="2:9">
      <c r="B53" s="3" t="s">
        <v>21</v>
      </c>
      <c r="C53" s="15">
        <v>7004796</v>
      </c>
      <c r="D53" s="9">
        <v>362205</v>
      </c>
      <c r="E53" s="11" t="s">
        <v>129</v>
      </c>
      <c r="F53" s="11" t="s">
        <v>91</v>
      </c>
      <c r="G53" s="11" t="s">
        <v>96</v>
      </c>
      <c r="H53" s="14">
        <v>2.4500000000000001E-2</v>
      </c>
      <c r="I53" s="9" t="s">
        <v>157</v>
      </c>
    </row>
    <row r="54" spans="2:9">
      <c r="B54" s="3" t="s">
        <v>21</v>
      </c>
      <c r="C54" s="9">
        <v>7003211</v>
      </c>
      <c r="D54" s="9">
        <v>358338</v>
      </c>
      <c r="E54" s="11" t="s">
        <v>130</v>
      </c>
      <c r="F54" s="11" t="s">
        <v>131</v>
      </c>
      <c r="G54" s="11" t="s">
        <v>117</v>
      </c>
      <c r="H54" s="14">
        <v>0.15242785714285711</v>
      </c>
      <c r="I54" s="9" t="s">
        <v>158</v>
      </c>
    </row>
    <row r="55" spans="2:9">
      <c r="B55" s="3" t="s">
        <v>21</v>
      </c>
      <c r="C55" s="9">
        <v>7003040</v>
      </c>
      <c r="D55" s="9">
        <v>357930</v>
      </c>
      <c r="E55" s="11" t="s">
        <v>132</v>
      </c>
      <c r="F55" s="11" t="s">
        <v>133</v>
      </c>
      <c r="G55" s="11" t="s">
        <v>134</v>
      </c>
      <c r="H55" s="14">
        <v>8.3001600000000009E-2</v>
      </c>
      <c r="I55" s="9" t="s">
        <v>159</v>
      </c>
    </row>
    <row r="56" spans="2:9">
      <c r="B56" s="3" t="s">
        <v>21</v>
      </c>
      <c r="C56" s="9">
        <v>7001690</v>
      </c>
      <c r="D56" s="9">
        <v>354498</v>
      </c>
      <c r="E56" s="11" t="s">
        <v>58</v>
      </c>
      <c r="F56" s="11" t="s">
        <v>135</v>
      </c>
      <c r="G56" s="11" t="s">
        <v>136</v>
      </c>
      <c r="H56" s="14">
        <v>4.6472285714285709E-2</v>
      </c>
      <c r="I56" s="9" t="s">
        <v>160</v>
      </c>
    </row>
    <row r="57" spans="2:9">
      <c r="B57" s="3" t="s">
        <v>21</v>
      </c>
      <c r="C57" s="9">
        <v>7003081</v>
      </c>
      <c r="D57" s="9">
        <v>358014</v>
      </c>
      <c r="E57" s="11" t="s">
        <v>137</v>
      </c>
      <c r="F57" s="11" t="s">
        <v>133</v>
      </c>
      <c r="G57" s="11" t="s">
        <v>134</v>
      </c>
      <c r="H57" s="14">
        <v>5.4154971428571431E-2</v>
      </c>
      <c r="I57" s="9" t="s">
        <v>159</v>
      </c>
    </row>
    <row r="58" spans="2:9">
      <c r="B58" s="3" t="s">
        <v>21</v>
      </c>
      <c r="C58" s="9">
        <v>7003041</v>
      </c>
      <c r="D58" s="9">
        <v>357933</v>
      </c>
      <c r="E58" s="11" t="s">
        <v>117</v>
      </c>
      <c r="F58" s="11" t="s">
        <v>117</v>
      </c>
      <c r="G58" s="11" t="s">
        <v>130</v>
      </c>
      <c r="H58" s="14">
        <v>3.1279428571428569E-2</v>
      </c>
      <c r="I58" s="9" t="s">
        <v>153</v>
      </c>
    </row>
    <row r="59" spans="2:9">
      <c r="B59" s="3" t="s">
        <v>21</v>
      </c>
      <c r="C59" s="9">
        <v>7003080</v>
      </c>
      <c r="D59" s="9">
        <v>358011</v>
      </c>
      <c r="E59" s="11" t="s">
        <v>133</v>
      </c>
      <c r="F59" s="11" t="s">
        <v>138</v>
      </c>
      <c r="G59" s="11" t="s">
        <v>139</v>
      </c>
      <c r="H59" s="14">
        <v>3.9147600000000005E-2</v>
      </c>
      <c r="I59" s="9" t="s">
        <v>159</v>
      </c>
    </row>
    <row r="60" spans="2:9">
      <c r="B60" s="3" t="s">
        <v>21</v>
      </c>
      <c r="C60" s="9">
        <v>7003409</v>
      </c>
      <c r="D60" s="9">
        <v>358836</v>
      </c>
      <c r="E60" s="11" t="s">
        <v>137</v>
      </c>
      <c r="F60" s="11" t="s">
        <v>140</v>
      </c>
      <c r="G60" s="11" t="s">
        <v>117</v>
      </c>
      <c r="H60" s="14">
        <v>0.23087028571428572</v>
      </c>
      <c r="I60" s="9" t="s">
        <v>159</v>
      </c>
    </row>
    <row r="61" spans="2:9">
      <c r="B61" s="3" t="s">
        <v>21</v>
      </c>
      <c r="C61" s="9">
        <v>7009418</v>
      </c>
      <c r="D61" s="9">
        <v>91012784</v>
      </c>
      <c r="E61" s="11" t="s">
        <v>141</v>
      </c>
      <c r="F61" s="11" t="s">
        <v>142</v>
      </c>
      <c r="G61" s="11" t="s">
        <v>143</v>
      </c>
      <c r="H61" s="14">
        <v>5.0094514285714278E-2</v>
      </c>
      <c r="I61" s="9" t="s">
        <v>160</v>
      </c>
    </row>
    <row r="62" spans="2:9">
      <c r="B62" s="3" t="s">
        <v>21</v>
      </c>
      <c r="C62" s="9">
        <v>7002428</v>
      </c>
      <c r="D62" s="9">
        <v>356389</v>
      </c>
      <c r="E62" s="11" t="s">
        <v>144</v>
      </c>
      <c r="F62" s="11" t="s">
        <v>145</v>
      </c>
      <c r="G62" s="11" t="s">
        <v>143</v>
      </c>
      <c r="H62" s="14">
        <v>4.1407828571428572E-2</v>
      </c>
      <c r="I62" s="9" t="s">
        <v>160</v>
      </c>
    </row>
    <row r="63" spans="2:9">
      <c r="B63" s="3" t="s">
        <v>21</v>
      </c>
      <c r="C63" s="9">
        <v>7003598</v>
      </c>
      <c r="D63" s="9">
        <v>359337</v>
      </c>
      <c r="E63" s="11" t="s">
        <v>161</v>
      </c>
      <c r="F63" s="11" t="s">
        <v>162</v>
      </c>
      <c r="G63" s="11" t="s">
        <v>163</v>
      </c>
      <c r="H63" s="14">
        <v>3.9060571428571424E-2</v>
      </c>
      <c r="I63" s="9" t="s">
        <v>188</v>
      </c>
    </row>
    <row r="64" spans="2:9">
      <c r="B64" s="3" t="s">
        <v>21</v>
      </c>
      <c r="C64" s="9">
        <v>7009401</v>
      </c>
      <c r="D64" s="9">
        <v>358905</v>
      </c>
      <c r="E64" s="11" t="s">
        <v>161</v>
      </c>
      <c r="F64" s="11" t="s">
        <v>162</v>
      </c>
      <c r="G64" s="11" t="s">
        <v>163</v>
      </c>
      <c r="H64" s="14">
        <v>0.13386685714285715</v>
      </c>
      <c r="I64" s="9" t="s">
        <v>188</v>
      </c>
    </row>
    <row r="65" spans="2:9">
      <c r="B65" s="3" t="s">
        <v>21</v>
      </c>
      <c r="C65" s="9">
        <v>7008915</v>
      </c>
      <c r="D65" s="9">
        <v>91022939</v>
      </c>
      <c r="E65" s="11" t="s">
        <v>161</v>
      </c>
      <c r="F65" s="11" t="s">
        <v>164</v>
      </c>
      <c r="G65" s="9" t="s">
        <v>73</v>
      </c>
      <c r="H65" s="14">
        <v>6.4584000000000003E-2</v>
      </c>
      <c r="I65" s="9" t="s">
        <v>188</v>
      </c>
    </row>
    <row r="66" spans="2:9">
      <c r="B66" s="3" t="s">
        <v>21</v>
      </c>
      <c r="C66" s="9">
        <v>7008914</v>
      </c>
      <c r="D66" s="9">
        <v>91024133</v>
      </c>
      <c r="E66" s="11" t="s">
        <v>161</v>
      </c>
      <c r="F66" s="11" t="s">
        <v>73</v>
      </c>
      <c r="G66" s="11" t="s">
        <v>133</v>
      </c>
      <c r="H66" s="14">
        <v>5.5595885714285712E-2</v>
      </c>
      <c r="I66" s="9" t="s">
        <v>188</v>
      </c>
    </row>
    <row r="67" spans="2:9">
      <c r="B67" s="3" t="s">
        <v>21</v>
      </c>
      <c r="C67" s="9">
        <v>7009122</v>
      </c>
      <c r="D67" s="9">
        <v>358536</v>
      </c>
      <c r="E67" s="11" t="s">
        <v>161</v>
      </c>
      <c r="F67" s="11" t="s">
        <v>133</v>
      </c>
      <c r="G67" s="11" t="s">
        <v>165</v>
      </c>
      <c r="H67" s="14">
        <v>0.100728</v>
      </c>
      <c r="I67" s="9" t="s">
        <v>189</v>
      </c>
    </row>
    <row r="68" spans="2:9">
      <c r="B68" s="3" t="s">
        <v>21</v>
      </c>
      <c r="C68" s="9">
        <v>7003430</v>
      </c>
      <c r="D68" s="9">
        <v>3588890</v>
      </c>
      <c r="E68" s="11" t="s">
        <v>166</v>
      </c>
      <c r="F68" s="11" t="s">
        <v>92</v>
      </c>
      <c r="G68" s="11" t="s">
        <v>167</v>
      </c>
      <c r="H68" s="14">
        <v>0.15242785714285711</v>
      </c>
      <c r="I68" s="9" t="s">
        <v>153</v>
      </c>
    </row>
    <row r="69" spans="2:9">
      <c r="B69" s="3" t="s">
        <v>21</v>
      </c>
      <c r="C69" s="9">
        <v>7002928</v>
      </c>
      <c r="D69" s="9">
        <v>357690</v>
      </c>
      <c r="E69" s="11" t="s">
        <v>32</v>
      </c>
      <c r="F69" s="11" t="s">
        <v>134</v>
      </c>
      <c r="G69" s="11" t="s">
        <v>168</v>
      </c>
      <c r="H69" s="14">
        <v>3.8228142857142856E-2</v>
      </c>
      <c r="I69" s="9" t="s">
        <v>153</v>
      </c>
    </row>
    <row r="70" spans="2:9">
      <c r="B70" s="3" t="s">
        <v>21</v>
      </c>
      <c r="C70" s="9">
        <v>7002868</v>
      </c>
      <c r="D70" s="9">
        <v>357549</v>
      </c>
      <c r="E70" s="11" t="s">
        <v>132</v>
      </c>
      <c r="F70" s="11" t="s">
        <v>169</v>
      </c>
      <c r="G70" s="11" t="s">
        <v>170</v>
      </c>
      <c r="H70" s="14">
        <v>3.8986971428571424E-2</v>
      </c>
      <c r="I70" s="9" t="s">
        <v>153</v>
      </c>
    </row>
    <row r="71" spans="2:9">
      <c r="B71" s="3" t="s">
        <v>21</v>
      </c>
      <c r="C71" s="9">
        <v>7002780</v>
      </c>
      <c r="D71" s="9">
        <v>357345</v>
      </c>
      <c r="E71" s="11" t="s">
        <v>32</v>
      </c>
      <c r="F71" s="11" t="s">
        <v>170</v>
      </c>
      <c r="G71" s="11" t="s">
        <v>171</v>
      </c>
      <c r="H71" s="14">
        <v>3.243114285714286E-2</v>
      </c>
      <c r="I71" s="9" t="s">
        <v>153</v>
      </c>
    </row>
    <row r="72" spans="2:9">
      <c r="B72" s="3" t="s">
        <v>21</v>
      </c>
      <c r="C72" s="9">
        <v>7003151</v>
      </c>
      <c r="D72" s="9">
        <v>358194</v>
      </c>
      <c r="E72" s="11" t="s">
        <v>32</v>
      </c>
      <c r="F72" s="11" t="s">
        <v>164</v>
      </c>
      <c r="G72" s="11" t="s">
        <v>133</v>
      </c>
      <c r="H72" s="14">
        <v>0.10123017142857142</v>
      </c>
      <c r="I72" s="9" t="s">
        <v>159</v>
      </c>
    </row>
    <row r="73" spans="2:9">
      <c r="B73" s="3" t="s">
        <v>21</v>
      </c>
      <c r="C73" s="9">
        <v>7003464</v>
      </c>
      <c r="D73" s="9">
        <v>358974</v>
      </c>
      <c r="E73" s="11" t="s">
        <v>138</v>
      </c>
      <c r="F73" s="9" t="s">
        <v>172</v>
      </c>
      <c r="G73" s="9" t="s">
        <v>164</v>
      </c>
      <c r="H73" s="14">
        <v>0.14718022857142854</v>
      </c>
      <c r="I73" s="9" t="s">
        <v>159</v>
      </c>
    </row>
    <row r="74" spans="2:9">
      <c r="B74" s="3" t="s">
        <v>21</v>
      </c>
      <c r="C74" s="9">
        <v>7001395</v>
      </c>
      <c r="D74" s="9">
        <v>353713</v>
      </c>
      <c r="E74" s="11" t="s">
        <v>173</v>
      </c>
      <c r="F74" s="11" t="s">
        <v>174</v>
      </c>
      <c r="G74" s="9" t="s">
        <v>175</v>
      </c>
      <c r="H74" s="14">
        <v>8.4599142857142873E-2</v>
      </c>
      <c r="I74" s="9" t="s">
        <v>190</v>
      </c>
    </row>
    <row r="75" spans="2:9">
      <c r="B75" s="3" t="s">
        <v>21</v>
      </c>
      <c r="C75" s="9">
        <v>7001336</v>
      </c>
      <c r="D75" s="9">
        <v>353542</v>
      </c>
      <c r="E75" s="11" t="s">
        <v>173</v>
      </c>
      <c r="F75" s="11" t="s">
        <v>175</v>
      </c>
      <c r="G75" s="11" t="s">
        <v>176</v>
      </c>
      <c r="H75" s="14">
        <v>5.8988828571428571E-2</v>
      </c>
      <c r="I75" s="9" t="s">
        <v>190</v>
      </c>
    </row>
    <row r="76" spans="2:9">
      <c r="B76" s="3" t="s">
        <v>21</v>
      </c>
      <c r="C76" s="9">
        <v>7001291</v>
      </c>
      <c r="D76" s="9">
        <v>353413</v>
      </c>
      <c r="E76" s="11" t="s">
        <v>173</v>
      </c>
      <c r="F76" s="11" t="s">
        <v>176</v>
      </c>
      <c r="G76" s="11" t="s">
        <v>177</v>
      </c>
      <c r="H76" s="14">
        <v>5.9564800000000001E-2</v>
      </c>
      <c r="I76" s="9" t="s">
        <v>190</v>
      </c>
    </row>
    <row r="77" spans="2:9">
      <c r="B77" s="3" t="s">
        <v>21</v>
      </c>
      <c r="C77" s="9">
        <v>7001240</v>
      </c>
      <c r="D77" s="9">
        <v>353263</v>
      </c>
      <c r="E77" s="11" t="s">
        <v>173</v>
      </c>
      <c r="F77" s="11" t="s">
        <v>178</v>
      </c>
      <c r="G77" s="11" t="s">
        <v>179</v>
      </c>
      <c r="H77" s="14">
        <v>7.7763000000000013E-2</v>
      </c>
      <c r="I77" s="9" t="s">
        <v>190</v>
      </c>
    </row>
    <row r="78" spans="2:9">
      <c r="B78" s="3" t="s">
        <v>21</v>
      </c>
      <c r="C78" s="9">
        <v>7001239</v>
      </c>
      <c r="D78" s="9">
        <v>353260</v>
      </c>
      <c r="E78" s="11" t="s">
        <v>178</v>
      </c>
      <c r="F78" s="11" t="s">
        <v>173</v>
      </c>
      <c r="G78" s="11" t="s">
        <v>180</v>
      </c>
      <c r="H78" s="14">
        <v>9.2890800000000009E-2</v>
      </c>
      <c r="I78" s="9" t="s">
        <v>190</v>
      </c>
    </row>
    <row r="79" spans="2:9">
      <c r="B79" s="3" t="s">
        <v>21</v>
      </c>
      <c r="C79" s="9">
        <v>7001290</v>
      </c>
      <c r="D79" s="9">
        <v>479953</v>
      </c>
      <c r="E79" s="11" t="s">
        <v>181</v>
      </c>
      <c r="F79" s="11" t="s">
        <v>173</v>
      </c>
      <c r="G79" s="11" t="s">
        <v>180</v>
      </c>
      <c r="H79" s="14">
        <v>0.10743142857142857</v>
      </c>
      <c r="I79" s="9" t="s">
        <v>190</v>
      </c>
    </row>
    <row r="80" spans="2:9">
      <c r="B80" s="3" t="s">
        <v>21</v>
      </c>
      <c r="C80" s="9">
        <v>7002620</v>
      </c>
      <c r="D80" s="9">
        <v>356922</v>
      </c>
      <c r="E80" s="11" t="s">
        <v>182</v>
      </c>
      <c r="F80" s="11" t="s">
        <v>183</v>
      </c>
      <c r="G80" s="9" t="s">
        <v>184</v>
      </c>
      <c r="H80" s="14">
        <v>0.13077180000000002</v>
      </c>
      <c r="I80" s="9" t="s">
        <v>153</v>
      </c>
    </row>
    <row r="81" spans="2:9">
      <c r="B81" s="3" t="s">
        <v>21</v>
      </c>
      <c r="C81" s="9">
        <v>7002611</v>
      </c>
      <c r="D81" s="9">
        <v>356895</v>
      </c>
      <c r="E81" s="11" t="s">
        <v>182</v>
      </c>
      <c r="F81" s="11" t="s">
        <v>184</v>
      </c>
      <c r="G81" s="11" t="s">
        <v>141</v>
      </c>
      <c r="H81" s="14">
        <v>0.15871551428571432</v>
      </c>
      <c r="I81" s="9" t="s">
        <v>153</v>
      </c>
    </row>
    <row r="82" spans="2:9">
      <c r="B82" s="3" t="s">
        <v>21</v>
      </c>
      <c r="C82" s="15">
        <v>7002809</v>
      </c>
      <c r="D82" s="15">
        <v>357417</v>
      </c>
      <c r="E82" s="16" t="s">
        <v>27</v>
      </c>
      <c r="F82" s="16" t="s">
        <v>169</v>
      </c>
      <c r="G82" s="16" t="s">
        <v>185</v>
      </c>
      <c r="H82" s="14">
        <v>9.3937142857142844E-2</v>
      </c>
      <c r="I82" s="9" t="s">
        <v>153</v>
      </c>
    </row>
    <row r="83" spans="2:9">
      <c r="B83" s="3" t="s">
        <v>21</v>
      </c>
      <c r="C83" s="15">
        <v>7002898</v>
      </c>
      <c r="D83" s="15">
        <v>357627</v>
      </c>
      <c r="E83" s="16" t="s">
        <v>27</v>
      </c>
      <c r="F83" s="16" t="s">
        <v>134</v>
      </c>
      <c r="G83" s="16" t="s">
        <v>169</v>
      </c>
      <c r="H83" s="14">
        <v>2.5657142857142858E-2</v>
      </c>
      <c r="I83" s="15" t="s">
        <v>153</v>
      </c>
    </row>
    <row r="84" spans="2:9">
      <c r="B84" s="3" t="s">
        <v>21</v>
      </c>
      <c r="C84" s="15">
        <v>7003062</v>
      </c>
      <c r="D84" s="15">
        <v>357972</v>
      </c>
      <c r="E84" s="16" t="s">
        <v>116</v>
      </c>
      <c r="F84" s="16" t="s">
        <v>167</v>
      </c>
      <c r="G84" s="16" t="s">
        <v>117</v>
      </c>
      <c r="H84" s="14">
        <v>6.4697142857142856E-2</v>
      </c>
      <c r="I84" s="15" t="s">
        <v>153</v>
      </c>
    </row>
    <row r="85" spans="2:9">
      <c r="B85" s="3" t="s">
        <v>21</v>
      </c>
      <c r="C85" s="15">
        <v>7009422</v>
      </c>
      <c r="D85" s="15">
        <v>91012787</v>
      </c>
      <c r="E85" s="16" t="s">
        <v>186</v>
      </c>
      <c r="F85" s="15" t="s">
        <v>73</v>
      </c>
      <c r="G85" s="16" t="s">
        <v>23</v>
      </c>
      <c r="H85" s="14">
        <v>0.13650857142857142</v>
      </c>
      <c r="I85" s="15" t="s">
        <v>153</v>
      </c>
    </row>
    <row r="86" spans="2:9">
      <c r="B86" s="3" t="s">
        <v>21</v>
      </c>
      <c r="C86" s="15">
        <v>7009423</v>
      </c>
      <c r="D86" s="15">
        <v>2503018</v>
      </c>
      <c r="E86" s="16" t="s">
        <v>186</v>
      </c>
      <c r="F86" s="16" t="s">
        <v>187</v>
      </c>
      <c r="G86" s="15" t="s">
        <v>73</v>
      </c>
      <c r="H86" s="14">
        <v>4.3025714285714285E-2</v>
      </c>
      <c r="I86" s="15" t="s">
        <v>153</v>
      </c>
    </row>
    <row r="87" spans="2:9">
      <c r="B87" s="3" t="s">
        <v>21</v>
      </c>
      <c r="C87" s="9">
        <v>7001327</v>
      </c>
      <c r="D87" s="9">
        <v>353515</v>
      </c>
      <c r="E87" s="11" t="s">
        <v>191</v>
      </c>
      <c r="F87" s="11" t="s">
        <v>192</v>
      </c>
      <c r="G87" s="11" t="s">
        <v>193</v>
      </c>
      <c r="H87" s="14">
        <v>9.5620000000000011E-2</v>
      </c>
      <c r="I87" s="9" t="s">
        <v>239</v>
      </c>
    </row>
    <row r="88" spans="2:9">
      <c r="B88" s="3" t="s">
        <v>21</v>
      </c>
      <c r="C88" s="9">
        <v>7001683</v>
      </c>
      <c r="D88" s="9">
        <v>354483</v>
      </c>
      <c r="E88" s="11" t="s">
        <v>194</v>
      </c>
      <c r="F88" s="11" t="s">
        <v>195</v>
      </c>
      <c r="G88" s="11" t="s">
        <v>196</v>
      </c>
      <c r="H88" s="14">
        <v>6.9519999999999998E-2</v>
      </c>
      <c r="I88" s="9" t="s">
        <v>240</v>
      </c>
    </row>
    <row r="89" spans="2:9">
      <c r="B89" s="3" t="s">
        <v>21</v>
      </c>
      <c r="C89" s="9">
        <v>7001709</v>
      </c>
      <c r="D89" s="9">
        <v>354548</v>
      </c>
      <c r="E89" s="11" t="s">
        <v>194</v>
      </c>
      <c r="F89" s="11" t="s">
        <v>196</v>
      </c>
      <c r="G89" s="11" t="s">
        <v>197</v>
      </c>
      <c r="H89" s="14">
        <v>7.6960000000000001E-2</v>
      </c>
      <c r="I89" s="9" t="s">
        <v>240</v>
      </c>
    </row>
    <row r="90" spans="2:9">
      <c r="B90" s="3" t="s">
        <v>21</v>
      </c>
      <c r="C90" s="9">
        <v>7003139</v>
      </c>
      <c r="D90" s="15">
        <v>358158</v>
      </c>
      <c r="E90" s="11" t="s">
        <v>198</v>
      </c>
      <c r="F90" s="11" t="s">
        <v>199</v>
      </c>
      <c r="G90" s="11" t="s">
        <v>200</v>
      </c>
      <c r="H90" s="14">
        <v>3.4497142857142858E-2</v>
      </c>
      <c r="I90" s="9" t="s">
        <v>149</v>
      </c>
    </row>
    <row r="91" spans="2:9">
      <c r="B91" s="3" t="s">
        <v>21</v>
      </c>
      <c r="C91" s="9">
        <v>7003156</v>
      </c>
      <c r="D91" s="9">
        <v>358209</v>
      </c>
      <c r="E91" s="11" t="s">
        <v>201</v>
      </c>
      <c r="F91" s="11" t="s">
        <v>98</v>
      </c>
      <c r="G91" s="11" t="s">
        <v>202</v>
      </c>
      <c r="H91" s="14">
        <v>6.478571428571428E-2</v>
      </c>
      <c r="I91" s="9" t="s">
        <v>149</v>
      </c>
    </row>
    <row r="92" spans="2:9">
      <c r="B92" s="3" t="s">
        <v>21</v>
      </c>
      <c r="C92" s="9">
        <v>7003218</v>
      </c>
      <c r="D92" s="15">
        <v>358356</v>
      </c>
      <c r="E92" s="11" t="s">
        <v>198</v>
      </c>
      <c r="F92" s="11" t="s">
        <v>203</v>
      </c>
      <c r="G92" s="11" t="s">
        <v>201</v>
      </c>
      <c r="H92" s="14">
        <v>3.3282857142857142E-2</v>
      </c>
      <c r="I92" s="9" t="s">
        <v>149</v>
      </c>
    </row>
    <row r="93" spans="2:9">
      <c r="B93" s="3" t="s">
        <v>21</v>
      </c>
      <c r="C93" s="9">
        <v>7003494</v>
      </c>
      <c r="D93" s="9">
        <v>359061</v>
      </c>
      <c r="E93" s="11" t="s">
        <v>204</v>
      </c>
      <c r="F93" s="11" t="s">
        <v>205</v>
      </c>
      <c r="G93" s="11" t="s">
        <v>206</v>
      </c>
      <c r="H93" s="14">
        <v>5.3468571428571428E-2</v>
      </c>
      <c r="I93" s="9" t="s">
        <v>149</v>
      </c>
    </row>
    <row r="94" spans="2:9">
      <c r="B94" s="3" t="s">
        <v>21</v>
      </c>
      <c r="C94" s="9">
        <v>7003397</v>
      </c>
      <c r="D94" s="9">
        <v>358809</v>
      </c>
      <c r="E94" s="11" t="s">
        <v>204</v>
      </c>
      <c r="F94" s="11" t="s">
        <v>207</v>
      </c>
      <c r="G94" s="11" t="s">
        <v>206</v>
      </c>
      <c r="H94" s="14">
        <v>5.5362857142857144E-2</v>
      </c>
      <c r="I94" s="9" t="s">
        <v>149</v>
      </c>
    </row>
    <row r="95" spans="2:9">
      <c r="B95" s="3" t="s">
        <v>21</v>
      </c>
      <c r="C95" s="9">
        <v>7003561</v>
      </c>
      <c r="D95" s="9">
        <v>20008099</v>
      </c>
      <c r="E95" s="11" t="s">
        <v>206</v>
      </c>
      <c r="F95" s="11" t="s">
        <v>204</v>
      </c>
      <c r="G95" s="11" t="s">
        <v>208</v>
      </c>
      <c r="H95" s="14">
        <v>2.3474285714285715E-2</v>
      </c>
      <c r="I95" s="9" t="s">
        <v>149</v>
      </c>
    </row>
    <row r="96" spans="2:9">
      <c r="B96" s="3" t="s">
        <v>21</v>
      </c>
      <c r="C96" s="9">
        <v>7003308</v>
      </c>
      <c r="D96" s="9">
        <v>91022759</v>
      </c>
      <c r="E96" s="11" t="s">
        <v>207</v>
      </c>
      <c r="F96" s="11" t="s">
        <v>209</v>
      </c>
      <c r="G96" s="11" t="s">
        <v>210</v>
      </c>
      <c r="H96" s="14">
        <v>3.3031428571428573E-2</v>
      </c>
      <c r="I96" s="9" t="s">
        <v>149</v>
      </c>
    </row>
    <row r="97" spans="2:9">
      <c r="B97" s="3" t="s">
        <v>21</v>
      </c>
      <c r="C97" s="9">
        <v>7003229</v>
      </c>
      <c r="D97" s="9">
        <v>358386</v>
      </c>
      <c r="E97" s="11" t="s">
        <v>207</v>
      </c>
      <c r="F97" s="11" t="s">
        <v>210</v>
      </c>
      <c r="G97" s="11" t="s">
        <v>211</v>
      </c>
      <c r="H97" s="14">
        <v>6.8477142857142848E-2</v>
      </c>
      <c r="I97" s="9" t="s">
        <v>149</v>
      </c>
    </row>
    <row r="98" spans="2:9">
      <c r="B98" s="3" t="s">
        <v>21</v>
      </c>
      <c r="C98" s="9">
        <v>7003225</v>
      </c>
      <c r="D98" s="9">
        <v>358377</v>
      </c>
      <c r="E98" s="11" t="s">
        <v>212</v>
      </c>
      <c r="F98" s="11" t="s">
        <v>73</v>
      </c>
      <c r="G98" s="11" t="s">
        <v>211</v>
      </c>
      <c r="H98" s="14">
        <v>7.2694285714285711E-2</v>
      </c>
      <c r="I98" s="9" t="s">
        <v>149</v>
      </c>
    </row>
    <row r="99" spans="2:9">
      <c r="B99" s="3" t="s">
        <v>21</v>
      </c>
      <c r="C99" s="9">
        <v>7002575</v>
      </c>
      <c r="D99" s="9">
        <v>356793</v>
      </c>
      <c r="E99" s="11" t="s">
        <v>213</v>
      </c>
      <c r="F99" s="11" t="s">
        <v>214</v>
      </c>
      <c r="G99" s="11" t="s">
        <v>215</v>
      </c>
      <c r="H99" s="14">
        <v>7.1160000000000001E-2</v>
      </c>
      <c r="I99" s="9" t="s">
        <v>241</v>
      </c>
    </row>
    <row r="100" spans="2:9">
      <c r="B100" s="3" t="s">
        <v>21</v>
      </c>
      <c r="C100" s="9">
        <v>7002657</v>
      </c>
      <c r="D100" s="9">
        <v>91022754</v>
      </c>
      <c r="E100" s="11" t="s">
        <v>214</v>
      </c>
      <c r="F100" s="11" t="s">
        <v>216</v>
      </c>
      <c r="G100" s="11" t="s">
        <v>217</v>
      </c>
      <c r="H100" s="14">
        <v>3.5485714285714287E-2</v>
      </c>
      <c r="I100" s="9" t="s">
        <v>241</v>
      </c>
    </row>
    <row r="101" spans="2:9">
      <c r="B101" s="3" t="s">
        <v>21</v>
      </c>
      <c r="C101" s="9">
        <v>7002624</v>
      </c>
      <c r="D101" s="9">
        <v>91022760</v>
      </c>
      <c r="E101" s="11" t="s">
        <v>214</v>
      </c>
      <c r="F101" s="11" t="s">
        <v>213</v>
      </c>
      <c r="G101" s="11" t="s">
        <v>216</v>
      </c>
      <c r="H101" s="14">
        <v>4.3474285714285715E-2</v>
      </c>
      <c r="I101" s="9" t="s">
        <v>241</v>
      </c>
    </row>
    <row r="102" spans="2:9">
      <c r="B102" s="3" t="s">
        <v>21</v>
      </c>
      <c r="C102" s="9">
        <v>7002537</v>
      </c>
      <c r="D102" s="9">
        <v>91022759</v>
      </c>
      <c r="E102" s="11" t="s">
        <v>214</v>
      </c>
      <c r="F102" s="11" t="s">
        <v>217</v>
      </c>
      <c r="G102" s="11" t="s">
        <v>213</v>
      </c>
      <c r="H102" s="14">
        <v>5.6231428571428571E-2</v>
      </c>
      <c r="I102" s="9" t="s">
        <v>241</v>
      </c>
    </row>
    <row r="103" spans="2:9">
      <c r="B103" s="3" t="s">
        <v>21</v>
      </c>
      <c r="C103" s="9">
        <v>7002574</v>
      </c>
      <c r="D103" s="9">
        <v>91022759</v>
      </c>
      <c r="E103" s="11" t="s">
        <v>214</v>
      </c>
      <c r="F103" s="11" t="s">
        <v>217</v>
      </c>
      <c r="G103" s="11" t="s">
        <v>213</v>
      </c>
      <c r="H103" s="14">
        <v>4.2160000000000003E-2</v>
      </c>
      <c r="I103" s="9" t="s">
        <v>241</v>
      </c>
    </row>
    <row r="104" spans="2:9">
      <c r="B104" s="3" t="s">
        <v>21</v>
      </c>
      <c r="C104" s="9">
        <v>7002536</v>
      </c>
      <c r="D104" s="9">
        <v>91022762</v>
      </c>
      <c r="E104" s="11" t="s">
        <v>218</v>
      </c>
      <c r="F104" s="11" t="s">
        <v>217</v>
      </c>
      <c r="G104" s="11" t="s">
        <v>214</v>
      </c>
      <c r="H104" s="14">
        <v>6.1471428571428573E-2</v>
      </c>
      <c r="I104" s="9" t="s">
        <v>241</v>
      </c>
    </row>
    <row r="105" spans="2:9">
      <c r="B105" s="3" t="s">
        <v>21</v>
      </c>
      <c r="C105" s="9">
        <v>7002740</v>
      </c>
      <c r="D105" s="9">
        <v>357255</v>
      </c>
      <c r="E105" s="11" t="s">
        <v>219</v>
      </c>
      <c r="F105" s="11" t="s">
        <v>220</v>
      </c>
      <c r="G105" s="11" t="s">
        <v>221</v>
      </c>
      <c r="H105" s="14">
        <v>0.13464285714285715</v>
      </c>
      <c r="I105" s="9" t="s">
        <v>241</v>
      </c>
    </row>
    <row r="106" spans="2:9">
      <c r="B106" s="3" t="s">
        <v>21</v>
      </c>
      <c r="C106" s="9">
        <v>7004536</v>
      </c>
      <c r="D106" s="9">
        <v>361569</v>
      </c>
      <c r="E106" s="11" t="s">
        <v>222</v>
      </c>
      <c r="F106" s="11" t="s">
        <v>223</v>
      </c>
      <c r="G106" s="11" t="s">
        <v>224</v>
      </c>
      <c r="H106" s="14">
        <v>0.17780857142857143</v>
      </c>
      <c r="I106" s="9" t="s">
        <v>242</v>
      </c>
    </row>
    <row r="107" spans="2:9">
      <c r="B107" s="3" t="s">
        <v>21</v>
      </c>
      <c r="C107" s="9">
        <v>7004189</v>
      </c>
      <c r="D107" s="9">
        <v>360724</v>
      </c>
      <c r="E107" s="11" t="s">
        <v>225</v>
      </c>
      <c r="F107" s="11" t="s">
        <v>226</v>
      </c>
      <c r="G107" s="11" t="s">
        <v>73</v>
      </c>
      <c r="H107" s="14">
        <v>2.8705714285714286E-2</v>
      </c>
      <c r="I107" s="9" t="s">
        <v>243</v>
      </c>
    </row>
    <row r="108" spans="2:9">
      <c r="B108" s="3" t="s">
        <v>21</v>
      </c>
      <c r="C108" s="9">
        <v>7004216</v>
      </c>
      <c r="D108" s="9">
        <v>360781</v>
      </c>
      <c r="E108" s="11" t="s">
        <v>225</v>
      </c>
      <c r="F108" s="11" t="s">
        <v>227</v>
      </c>
      <c r="G108" s="11" t="s">
        <v>228</v>
      </c>
      <c r="H108" s="14">
        <v>2.5919999999999999E-2</v>
      </c>
      <c r="I108" s="9" t="s">
        <v>243</v>
      </c>
    </row>
    <row r="109" spans="2:9">
      <c r="B109" s="3" t="s">
        <v>21</v>
      </c>
      <c r="C109" s="9">
        <v>7004217</v>
      </c>
      <c r="D109" s="9">
        <v>360784</v>
      </c>
      <c r="E109" s="11" t="s">
        <v>228</v>
      </c>
      <c r="F109" s="11" t="s">
        <v>225</v>
      </c>
      <c r="G109" s="11" t="s">
        <v>229</v>
      </c>
      <c r="H109" s="14">
        <v>1.1442857142857142E-2</v>
      </c>
      <c r="I109" s="9" t="s">
        <v>243</v>
      </c>
    </row>
    <row r="110" spans="2:9">
      <c r="B110" s="3" t="s">
        <v>21</v>
      </c>
      <c r="C110" s="9">
        <v>7004251</v>
      </c>
      <c r="D110" s="9">
        <v>360751</v>
      </c>
      <c r="E110" s="11" t="s">
        <v>230</v>
      </c>
      <c r="F110" s="11" t="s">
        <v>231</v>
      </c>
      <c r="G110" s="11" t="s">
        <v>232</v>
      </c>
      <c r="H110" s="14">
        <v>0.10764</v>
      </c>
      <c r="I110" s="9" t="s">
        <v>243</v>
      </c>
    </row>
    <row r="111" spans="2:9">
      <c r="B111" s="3" t="s">
        <v>21</v>
      </c>
      <c r="C111" s="9">
        <v>7004179</v>
      </c>
      <c r="D111" s="9">
        <v>360713</v>
      </c>
      <c r="E111" s="11" t="s">
        <v>229</v>
      </c>
      <c r="F111" s="11" t="s">
        <v>227</v>
      </c>
      <c r="G111" s="11" t="s">
        <v>228</v>
      </c>
      <c r="H111" s="14">
        <v>1.7587200000000001E-2</v>
      </c>
      <c r="I111" s="9" t="s">
        <v>243</v>
      </c>
    </row>
    <row r="112" spans="2:9">
      <c r="B112" s="3" t="s">
        <v>21</v>
      </c>
      <c r="C112" s="9">
        <v>7004180</v>
      </c>
      <c r="D112" s="9">
        <v>360714</v>
      </c>
      <c r="E112" s="11" t="s">
        <v>228</v>
      </c>
      <c r="F112" s="11" t="s">
        <v>229</v>
      </c>
      <c r="G112" s="11" t="s">
        <v>115</v>
      </c>
      <c r="H112" s="14">
        <v>3.6600000000000001E-2</v>
      </c>
      <c r="I112" s="9" t="s">
        <v>243</v>
      </c>
    </row>
    <row r="113" spans="2:9">
      <c r="B113" s="3" t="s">
        <v>21</v>
      </c>
      <c r="C113" s="9">
        <v>7009802</v>
      </c>
      <c r="D113" s="9">
        <v>900579</v>
      </c>
      <c r="E113" s="11" t="s">
        <v>233</v>
      </c>
      <c r="F113" s="11" t="s">
        <v>234</v>
      </c>
      <c r="G113" s="11" t="s">
        <v>235</v>
      </c>
      <c r="H113" s="14">
        <v>4.4745000000000007E-2</v>
      </c>
      <c r="I113" s="9" t="s">
        <v>244</v>
      </c>
    </row>
    <row r="114" spans="2:9">
      <c r="B114" s="3" t="s">
        <v>21</v>
      </c>
      <c r="C114" s="9">
        <v>7003224</v>
      </c>
      <c r="D114" s="9">
        <v>358374</v>
      </c>
      <c r="E114" s="11" t="s">
        <v>236</v>
      </c>
      <c r="F114" s="11" t="s">
        <v>237</v>
      </c>
      <c r="G114" s="11" t="s">
        <v>238</v>
      </c>
      <c r="H114" s="14">
        <v>4.5564800000000003E-2</v>
      </c>
      <c r="I114" s="9" t="s">
        <v>245</v>
      </c>
    </row>
    <row r="115" spans="2:9">
      <c r="B115" s="3" t="s">
        <v>21</v>
      </c>
      <c r="C115" s="9">
        <v>7005008</v>
      </c>
      <c r="D115" s="17" t="s">
        <v>318</v>
      </c>
      <c r="E115" s="11" t="s">
        <v>252</v>
      </c>
      <c r="F115" s="11" t="s">
        <v>95</v>
      </c>
      <c r="G115" s="11" t="s">
        <v>253</v>
      </c>
      <c r="H115" s="14">
        <v>6.2194285714285716E-2</v>
      </c>
      <c r="I115" s="9" t="s">
        <v>152</v>
      </c>
    </row>
    <row r="116" spans="2:9">
      <c r="B116" s="3" t="s">
        <v>21</v>
      </c>
      <c r="C116" s="9">
        <v>7005061</v>
      </c>
      <c r="D116" s="17" t="s">
        <v>319</v>
      </c>
      <c r="E116" s="11" t="s">
        <v>48</v>
      </c>
      <c r="F116" s="11" t="s">
        <v>254</v>
      </c>
      <c r="G116" s="11" t="s">
        <v>96</v>
      </c>
      <c r="H116" s="14">
        <v>9.7237142857142855E-2</v>
      </c>
      <c r="I116" s="9" t="s">
        <v>152</v>
      </c>
    </row>
    <row r="117" spans="2:9">
      <c r="B117" s="3" t="s">
        <v>21</v>
      </c>
      <c r="C117" s="9">
        <v>7005095</v>
      </c>
      <c r="D117" s="17">
        <v>362976</v>
      </c>
      <c r="E117" s="11" t="s">
        <v>255</v>
      </c>
      <c r="F117" s="11" t="s">
        <v>256</v>
      </c>
      <c r="G117" s="11" t="s">
        <v>47</v>
      </c>
      <c r="H117" s="14">
        <v>0.21767142857142857</v>
      </c>
      <c r="I117" s="9" t="s">
        <v>152</v>
      </c>
    </row>
    <row r="118" spans="2:9">
      <c r="B118" s="3" t="s">
        <v>21</v>
      </c>
      <c r="C118" s="9">
        <v>7005412</v>
      </c>
      <c r="D118" s="17">
        <v>363721</v>
      </c>
      <c r="E118" s="11" t="s">
        <v>257</v>
      </c>
      <c r="F118" s="11" t="s">
        <v>255</v>
      </c>
      <c r="G118" s="11" t="s">
        <v>258</v>
      </c>
      <c r="H118" s="14">
        <v>0.17488857142857142</v>
      </c>
      <c r="I118" s="9" t="s">
        <v>152</v>
      </c>
    </row>
    <row r="119" spans="2:9">
      <c r="B119" s="3" t="s">
        <v>21</v>
      </c>
      <c r="C119" s="9">
        <v>7006572</v>
      </c>
      <c r="D119" s="17">
        <v>480881</v>
      </c>
      <c r="E119" s="11" t="s">
        <v>259</v>
      </c>
      <c r="F119" s="11" t="s">
        <v>260</v>
      </c>
      <c r="G119" s="11" t="s">
        <v>261</v>
      </c>
      <c r="H119" s="14">
        <v>7.7960000000000002E-2</v>
      </c>
      <c r="I119" s="9" t="s">
        <v>246</v>
      </c>
    </row>
    <row r="120" spans="2:9">
      <c r="B120" s="3" t="s">
        <v>21</v>
      </c>
      <c r="C120" s="9">
        <v>7006715</v>
      </c>
      <c r="D120" s="17" t="s">
        <v>320</v>
      </c>
      <c r="E120" s="11" t="s">
        <v>262</v>
      </c>
      <c r="F120" s="11" t="s">
        <v>263</v>
      </c>
      <c r="G120" s="11" t="s">
        <v>264</v>
      </c>
      <c r="H120" s="14">
        <v>3.4925714285714282E-2</v>
      </c>
      <c r="I120" s="9" t="s">
        <v>247</v>
      </c>
    </row>
    <row r="121" spans="2:9">
      <c r="B121" s="3" t="s">
        <v>21</v>
      </c>
      <c r="C121" s="9">
        <v>7006734</v>
      </c>
      <c r="D121" s="17">
        <v>480907</v>
      </c>
      <c r="E121" s="11" t="s">
        <v>262</v>
      </c>
      <c r="F121" s="11" t="s">
        <v>264</v>
      </c>
      <c r="G121" s="11" t="s">
        <v>265</v>
      </c>
      <c r="H121" s="14">
        <v>3.4557142857142856E-2</v>
      </c>
      <c r="I121" s="9" t="s">
        <v>247</v>
      </c>
    </row>
    <row r="122" spans="2:9">
      <c r="B122" s="3" t="s">
        <v>21</v>
      </c>
      <c r="C122" s="9">
        <v>7006756</v>
      </c>
      <c r="D122" s="17">
        <v>480914</v>
      </c>
      <c r="E122" s="11" t="s">
        <v>262</v>
      </c>
      <c r="F122" s="11" t="s">
        <v>266</v>
      </c>
      <c r="G122" s="11" t="s">
        <v>267</v>
      </c>
      <c r="H122" s="14">
        <v>1.7045714285714286E-2</v>
      </c>
      <c r="I122" s="9" t="s">
        <v>246</v>
      </c>
    </row>
    <row r="123" spans="2:9">
      <c r="B123" s="3" t="s">
        <v>21</v>
      </c>
      <c r="C123" s="9">
        <v>7006972</v>
      </c>
      <c r="D123" s="17">
        <v>367639</v>
      </c>
      <c r="E123" s="11" t="s">
        <v>268</v>
      </c>
      <c r="F123" s="11" t="s">
        <v>269</v>
      </c>
      <c r="G123" s="11" t="s">
        <v>262</v>
      </c>
      <c r="H123" s="14">
        <v>9.4725714285714288E-2</v>
      </c>
      <c r="I123" s="9" t="s">
        <v>246</v>
      </c>
    </row>
    <row r="124" spans="2:9">
      <c r="B124" s="3" t="s">
        <v>21</v>
      </c>
      <c r="C124" s="9">
        <v>7006985</v>
      </c>
      <c r="D124" s="17">
        <v>367672</v>
      </c>
      <c r="E124" s="11" t="s">
        <v>270</v>
      </c>
      <c r="F124" s="11" t="s">
        <v>271</v>
      </c>
      <c r="G124" s="11" t="s">
        <v>91</v>
      </c>
      <c r="H124" s="14">
        <v>3.0488571428571427E-2</v>
      </c>
      <c r="I124" s="9" t="s">
        <v>248</v>
      </c>
    </row>
    <row r="125" spans="2:9">
      <c r="B125" s="3" t="s">
        <v>21</v>
      </c>
      <c r="C125" s="9">
        <v>7007042</v>
      </c>
      <c r="D125" s="17" t="s">
        <v>321</v>
      </c>
      <c r="E125" s="11" t="s">
        <v>272</v>
      </c>
      <c r="F125" s="11" t="s">
        <v>273</v>
      </c>
      <c r="G125" s="11" t="s">
        <v>274</v>
      </c>
      <c r="H125" s="14">
        <v>5.383428571428571E-2</v>
      </c>
      <c r="I125" s="9" t="s">
        <v>246</v>
      </c>
    </row>
    <row r="126" spans="2:9">
      <c r="B126" s="3" t="s">
        <v>21</v>
      </c>
      <c r="C126" s="9">
        <v>7007044</v>
      </c>
      <c r="D126" s="21">
        <v>367834</v>
      </c>
      <c r="E126" s="11" t="s">
        <v>275</v>
      </c>
      <c r="F126" s="11" t="s">
        <v>263</v>
      </c>
      <c r="G126" s="11" t="s">
        <v>276</v>
      </c>
      <c r="H126" s="14">
        <v>7.9077142857142846E-2</v>
      </c>
      <c r="I126" s="9" t="s">
        <v>249</v>
      </c>
    </row>
    <row r="127" spans="2:9">
      <c r="B127" s="3" t="s">
        <v>21</v>
      </c>
      <c r="C127" s="9">
        <v>7007151</v>
      </c>
      <c r="D127" s="17">
        <v>368116</v>
      </c>
      <c r="E127" s="11" t="s">
        <v>91</v>
      </c>
      <c r="F127" s="11" t="s">
        <v>277</v>
      </c>
      <c r="G127" s="11" t="s">
        <v>270</v>
      </c>
      <c r="H127" s="14">
        <v>3.0488571428571427E-2</v>
      </c>
      <c r="I127" s="9" t="s">
        <v>248</v>
      </c>
    </row>
    <row r="128" spans="2:9">
      <c r="B128" s="3" t="s">
        <v>21</v>
      </c>
      <c r="C128" s="9">
        <v>7007405</v>
      </c>
      <c r="D128" s="17" t="s">
        <v>322</v>
      </c>
      <c r="E128" s="11" t="s">
        <v>278</v>
      </c>
      <c r="F128" s="11" t="s">
        <v>279</v>
      </c>
      <c r="G128" s="11" t="s">
        <v>280</v>
      </c>
      <c r="H128" s="14">
        <v>2.7168571428571431E-2</v>
      </c>
      <c r="I128" s="9" t="s">
        <v>152</v>
      </c>
    </row>
    <row r="129" spans="2:9">
      <c r="B129" s="3" t="s">
        <v>21</v>
      </c>
      <c r="C129" s="9">
        <v>7007484</v>
      </c>
      <c r="D129" s="17">
        <v>369046</v>
      </c>
      <c r="E129" s="11" t="s">
        <v>281</v>
      </c>
      <c r="F129" s="11" t="s">
        <v>282</v>
      </c>
      <c r="G129" s="11" t="s">
        <v>283</v>
      </c>
      <c r="H129" s="14">
        <v>3.5408571428571428E-2</v>
      </c>
      <c r="I129" s="9" t="s">
        <v>152</v>
      </c>
    </row>
    <row r="130" spans="2:9">
      <c r="B130" s="3" t="s">
        <v>21</v>
      </c>
      <c r="C130" s="9">
        <v>7007616</v>
      </c>
      <c r="D130" s="17">
        <v>369386</v>
      </c>
      <c r="E130" s="11" t="s">
        <v>284</v>
      </c>
      <c r="F130" s="11" t="s">
        <v>25</v>
      </c>
      <c r="G130" s="11" t="s">
        <v>285</v>
      </c>
      <c r="H130" s="14">
        <v>8.3034285714285713E-2</v>
      </c>
      <c r="I130" s="9" t="s">
        <v>248</v>
      </c>
    </row>
    <row r="131" spans="2:9">
      <c r="B131" s="3" t="s">
        <v>21</v>
      </c>
      <c r="C131" s="9">
        <v>7009003</v>
      </c>
      <c r="D131" s="17">
        <v>91022639</v>
      </c>
      <c r="E131" s="11" t="s">
        <v>286</v>
      </c>
      <c r="F131" s="11" t="s">
        <v>91</v>
      </c>
      <c r="G131" s="11" t="s">
        <v>73</v>
      </c>
      <c r="H131" s="14">
        <v>4.8991428571428568E-2</v>
      </c>
      <c r="I131" s="9" t="s">
        <v>248</v>
      </c>
    </row>
    <row r="132" spans="2:9">
      <c r="B132" s="3" t="s">
        <v>21</v>
      </c>
      <c r="C132" s="9">
        <v>7009873</v>
      </c>
      <c r="D132" s="17" t="s">
        <v>323</v>
      </c>
      <c r="E132" s="11" t="s">
        <v>287</v>
      </c>
      <c r="F132" s="11" t="s">
        <v>288</v>
      </c>
      <c r="G132" s="11" t="s">
        <v>289</v>
      </c>
      <c r="H132" s="14">
        <v>0.27333142857142856</v>
      </c>
      <c r="I132" s="9" t="s">
        <v>248</v>
      </c>
    </row>
    <row r="133" spans="2:9">
      <c r="B133" s="3" t="s">
        <v>21</v>
      </c>
      <c r="C133" s="9">
        <v>7006246</v>
      </c>
      <c r="D133" s="9">
        <v>20010230</v>
      </c>
      <c r="E133" s="9" t="s">
        <v>73</v>
      </c>
      <c r="F133" s="9" t="s">
        <v>73</v>
      </c>
      <c r="G133" s="9" t="s">
        <v>73</v>
      </c>
      <c r="H133" s="14">
        <v>1.7925714285714288E-2</v>
      </c>
      <c r="I133" s="9" t="s">
        <v>250</v>
      </c>
    </row>
    <row r="134" spans="2:9">
      <c r="B134" s="3" t="s">
        <v>21</v>
      </c>
      <c r="C134" s="9">
        <v>7006130</v>
      </c>
      <c r="D134" s="9">
        <v>20002621</v>
      </c>
      <c r="E134" s="11" t="s">
        <v>290</v>
      </c>
      <c r="F134" s="11" t="s">
        <v>291</v>
      </c>
      <c r="G134" s="11" t="s">
        <v>292</v>
      </c>
      <c r="H134" s="14">
        <v>3.1791428571428568E-2</v>
      </c>
      <c r="I134" s="9" t="s">
        <v>251</v>
      </c>
    </row>
    <row r="135" spans="2:9">
      <c r="B135" s="3" t="s">
        <v>21</v>
      </c>
      <c r="C135" s="9">
        <v>7005689</v>
      </c>
      <c r="D135" s="17">
        <v>364462</v>
      </c>
      <c r="E135" s="11" t="s">
        <v>293</v>
      </c>
      <c r="F135" s="11" t="s">
        <v>294</v>
      </c>
      <c r="G135" s="11" t="s">
        <v>295</v>
      </c>
      <c r="H135" s="14">
        <v>0.33114285714285713</v>
      </c>
      <c r="I135" s="9" t="s">
        <v>90</v>
      </c>
    </row>
    <row r="136" spans="2:9">
      <c r="B136" s="3" t="s">
        <v>21</v>
      </c>
      <c r="C136" s="9">
        <v>7005416</v>
      </c>
      <c r="D136" s="22">
        <v>363732</v>
      </c>
      <c r="E136" s="11" t="s">
        <v>296</v>
      </c>
      <c r="F136" s="11" t="s">
        <v>127</v>
      </c>
      <c r="G136" s="11" t="s">
        <v>297</v>
      </c>
      <c r="H136" s="14">
        <v>6.0440000000000001E-2</v>
      </c>
      <c r="I136" s="9" t="s">
        <v>90</v>
      </c>
    </row>
  </sheetData>
  <conditionalFormatting sqref="C5:C36">
    <cfRule type="duplicateValues" dxfId="3" priority="1"/>
    <cfRule type="cellIs" dxfId="2" priority="2" operator="equal">
      <formula>7006866.5</formula>
    </cfRule>
  </conditionalFormatting>
  <conditionalFormatting sqref="C13:C36 C5:C11">
    <cfRule type="duplicateValues" dxfId="1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4125E-7138-47C1-B6E5-5A24CD823304}">
  <dimension ref="B2:D25"/>
  <sheetViews>
    <sheetView tabSelected="1" workbookViewId="0">
      <selection activeCell="G5" sqref="G5"/>
    </sheetView>
  </sheetViews>
  <sheetFormatPr baseColWidth="10" defaultRowHeight="15"/>
  <cols>
    <col min="2" max="2" width="20.5703125" customWidth="1"/>
    <col min="3" max="3" width="52.42578125" customWidth="1"/>
    <col min="4" max="4" width="53.85546875" customWidth="1"/>
  </cols>
  <sheetData>
    <row r="2" spans="2:4" ht="23.25">
      <c r="B2" s="6" t="s">
        <v>20</v>
      </c>
    </row>
    <row r="3" spans="2:4" ht="18">
      <c r="B3" s="5" t="s">
        <v>17</v>
      </c>
    </row>
    <row r="4" spans="2:4" ht="38.25">
      <c r="B4" s="2" t="s">
        <v>6</v>
      </c>
      <c r="C4" s="2" t="s">
        <v>16</v>
      </c>
      <c r="D4" s="2" t="s">
        <v>18</v>
      </c>
    </row>
    <row r="5" spans="2:4" ht="342" customHeight="1">
      <c r="B5" s="23" t="s">
        <v>324</v>
      </c>
      <c r="C5" s="19" t="s">
        <v>299</v>
      </c>
      <c r="D5" s="19" t="s">
        <v>298</v>
      </c>
    </row>
    <row r="6" spans="2:4">
      <c r="B6" s="3"/>
      <c r="C6" s="18"/>
      <c r="D6" s="3"/>
    </row>
    <row r="7" spans="2:4">
      <c r="B7" s="3"/>
      <c r="C7" s="3"/>
      <c r="D7" s="3"/>
    </row>
    <row r="8" spans="2:4">
      <c r="B8" s="3"/>
      <c r="C8" s="3"/>
      <c r="D8" s="3"/>
    </row>
    <row r="9" spans="2:4">
      <c r="B9" s="3"/>
      <c r="C9" s="3"/>
      <c r="D9" s="3"/>
    </row>
    <row r="10" spans="2:4">
      <c r="B10" s="3"/>
      <c r="C10" s="3"/>
      <c r="D10" s="3"/>
    </row>
    <row r="11" spans="2:4">
      <c r="B11" s="3"/>
      <c r="C11" s="3"/>
      <c r="D11" s="3"/>
    </row>
    <row r="12" spans="2:4">
      <c r="B12" s="3"/>
      <c r="C12" s="3"/>
      <c r="D12" s="3"/>
    </row>
    <row r="13" spans="2:4">
      <c r="B13" s="3"/>
      <c r="C13" s="3"/>
      <c r="D13" s="3"/>
    </row>
    <row r="14" spans="2:4">
      <c r="B14" s="3"/>
      <c r="C14" s="3"/>
      <c r="D14" s="3"/>
    </row>
    <row r="15" spans="2:4">
      <c r="B15" s="3"/>
      <c r="C15" s="3"/>
      <c r="D15" s="3"/>
    </row>
    <row r="16" spans="2:4">
      <c r="B16" s="3"/>
      <c r="C16" s="3"/>
      <c r="D16" s="3"/>
    </row>
    <row r="17" spans="2:4">
      <c r="B17" s="3"/>
      <c r="C17" s="3"/>
      <c r="D17" s="3"/>
    </row>
    <row r="18" spans="2:4">
      <c r="B18" s="3"/>
      <c r="C18" s="3"/>
      <c r="D18" s="3"/>
    </row>
    <row r="19" spans="2:4">
      <c r="B19" s="3"/>
      <c r="C19" s="3"/>
      <c r="D19" s="3"/>
    </row>
    <row r="20" spans="2:4">
      <c r="B20" s="3"/>
      <c r="C20" s="3"/>
      <c r="D20" s="3"/>
    </row>
    <row r="21" spans="2:4">
      <c r="B21" s="3"/>
      <c r="C21" s="3"/>
      <c r="D21" s="3"/>
    </row>
    <row r="22" spans="2:4">
      <c r="B22" s="3"/>
      <c r="C22" s="3"/>
      <c r="D22" s="3"/>
    </row>
    <row r="23" spans="2:4">
      <c r="B23" s="3"/>
      <c r="C23" s="3"/>
      <c r="D23" s="3"/>
    </row>
    <row r="24" spans="2:4">
      <c r="B24" s="3"/>
      <c r="C24" s="3"/>
      <c r="D24" s="3"/>
    </row>
    <row r="25" spans="2:4">
      <c r="B25" s="3"/>
      <c r="C25" s="3"/>
      <c r="D2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3EC5D-1728-4F11-9DFD-6136B6D260A4}">
  <dimension ref="B2:H171"/>
  <sheetViews>
    <sheetView zoomScale="85" zoomScaleNormal="85" workbookViewId="0">
      <selection activeCell="G5" sqref="G5:G83"/>
    </sheetView>
  </sheetViews>
  <sheetFormatPr baseColWidth="10" defaultRowHeight="15"/>
  <cols>
    <col min="2" max="2" width="17.7109375" customWidth="1"/>
    <col min="3" max="3" width="21.28515625" customWidth="1"/>
    <col min="4" max="4" width="32.42578125" customWidth="1"/>
    <col min="5" max="5" width="37.140625" customWidth="1"/>
    <col min="6" max="6" width="38.85546875" customWidth="1"/>
    <col min="7" max="7" width="19.85546875" customWidth="1"/>
    <col min="8" max="8" width="42.85546875" customWidth="1"/>
  </cols>
  <sheetData>
    <row r="2" spans="2:8" ht="23.25">
      <c r="B2" s="6" t="s">
        <v>20</v>
      </c>
    </row>
    <row r="3" spans="2:8" ht="18">
      <c r="B3" s="5" t="s">
        <v>14</v>
      </c>
    </row>
    <row r="4" spans="2:8" ht="38.25">
      <c r="B4" s="1" t="s">
        <v>5</v>
      </c>
      <c r="C4" s="7" t="s">
        <v>9</v>
      </c>
      <c r="D4" s="1" t="s">
        <v>10</v>
      </c>
      <c r="E4" s="7" t="s">
        <v>11</v>
      </c>
      <c r="F4" s="7" t="s">
        <v>12</v>
      </c>
      <c r="G4" s="27" t="s">
        <v>13</v>
      </c>
      <c r="H4" s="7" t="s">
        <v>15</v>
      </c>
    </row>
    <row r="5" spans="2:8">
      <c r="B5" s="8" t="s">
        <v>152</v>
      </c>
      <c r="C5" s="17" t="str">
        <f t="shared" ref="C5:C36" si="0">+MID(D5,1,4)</f>
        <v>2023</v>
      </c>
      <c r="D5" s="24">
        <v>20234603444022</v>
      </c>
      <c r="E5" s="24">
        <v>20235721403831</v>
      </c>
      <c r="F5" s="25" t="s">
        <v>325</v>
      </c>
      <c r="G5" s="29" t="s">
        <v>339</v>
      </c>
      <c r="H5" s="26" t="s">
        <v>340</v>
      </c>
    </row>
    <row r="6" spans="2:8">
      <c r="B6" s="8" t="s">
        <v>152</v>
      </c>
      <c r="C6" s="17" t="str">
        <f t="shared" si="0"/>
        <v>2023</v>
      </c>
      <c r="D6" s="24">
        <v>20234603419292</v>
      </c>
      <c r="E6" s="24">
        <v>20235721388201</v>
      </c>
      <c r="F6" s="25" t="s">
        <v>325</v>
      </c>
      <c r="G6" s="30"/>
      <c r="H6" s="26" t="s">
        <v>340</v>
      </c>
    </row>
    <row r="7" spans="2:8">
      <c r="B7" s="8" t="s">
        <v>152</v>
      </c>
      <c r="C7" s="17" t="str">
        <f t="shared" si="0"/>
        <v>2023</v>
      </c>
      <c r="D7" s="24">
        <v>20234603340612</v>
      </c>
      <c r="E7" s="24">
        <v>20235721334261</v>
      </c>
      <c r="F7" s="25" t="s">
        <v>325</v>
      </c>
      <c r="G7" s="30"/>
      <c r="H7" s="26" t="s">
        <v>340</v>
      </c>
    </row>
    <row r="8" spans="2:8">
      <c r="B8" s="8" t="s">
        <v>152</v>
      </c>
      <c r="C8" s="17" t="str">
        <f t="shared" si="0"/>
        <v>2023</v>
      </c>
      <c r="D8" s="24">
        <v>20234603047642</v>
      </c>
      <c r="E8" s="24">
        <v>20235721305791</v>
      </c>
      <c r="F8" s="25" t="s">
        <v>325</v>
      </c>
      <c r="G8" s="30"/>
      <c r="H8" s="26" t="s">
        <v>340</v>
      </c>
    </row>
    <row r="9" spans="2:8">
      <c r="B9" s="8" t="s">
        <v>152</v>
      </c>
      <c r="C9" s="17" t="str">
        <f t="shared" si="0"/>
        <v>2023</v>
      </c>
      <c r="D9" s="24">
        <v>20234602951282</v>
      </c>
      <c r="E9" s="24">
        <v>20235721232881</v>
      </c>
      <c r="F9" s="25" t="s">
        <v>325</v>
      </c>
      <c r="G9" s="30"/>
      <c r="H9" s="26" t="s">
        <v>340</v>
      </c>
    </row>
    <row r="10" spans="2:8">
      <c r="B10" s="8" t="s">
        <v>152</v>
      </c>
      <c r="C10" s="17" t="str">
        <f t="shared" si="0"/>
        <v>2023</v>
      </c>
      <c r="D10" s="24">
        <v>20234602775182</v>
      </c>
      <c r="E10" s="24">
        <v>20235721159941</v>
      </c>
      <c r="F10" s="25" t="s">
        <v>325</v>
      </c>
      <c r="G10" s="30"/>
      <c r="H10" s="26" t="s">
        <v>340</v>
      </c>
    </row>
    <row r="11" spans="2:8">
      <c r="B11" s="8" t="s">
        <v>152</v>
      </c>
      <c r="C11" s="17" t="str">
        <f t="shared" si="0"/>
        <v>2023</v>
      </c>
      <c r="D11" s="24">
        <v>20234602741702</v>
      </c>
      <c r="E11" s="24">
        <v>20235721138261</v>
      </c>
      <c r="F11" s="25" t="s">
        <v>325</v>
      </c>
      <c r="G11" s="30"/>
      <c r="H11" s="26" t="s">
        <v>340</v>
      </c>
    </row>
    <row r="12" spans="2:8">
      <c r="B12" s="8" t="s">
        <v>152</v>
      </c>
      <c r="C12" s="17" t="str">
        <f t="shared" si="0"/>
        <v>2023</v>
      </c>
      <c r="D12" s="24">
        <v>20235710063182</v>
      </c>
      <c r="E12" s="24">
        <v>20235721050481</v>
      </c>
      <c r="F12" s="25" t="s">
        <v>325</v>
      </c>
      <c r="G12" s="30"/>
      <c r="H12" s="26" t="s">
        <v>340</v>
      </c>
    </row>
    <row r="13" spans="2:8">
      <c r="B13" s="8" t="s">
        <v>152</v>
      </c>
      <c r="C13" s="17" t="str">
        <f t="shared" si="0"/>
        <v>2023</v>
      </c>
      <c r="D13" s="24">
        <v>20234601149102</v>
      </c>
      <c r="E13" s="24">
        <v>20235720411161</v>
      </c>
      <c r="F13" s="25" t="s">
        <v>325</v>
      </c>
      <c r="G13" s="30"/>
      <c r="H13" s="26" t="s">
        <v>340</v>
      </c>
    </row>
    <row r="14" spans="2:8">
      <c r="B14" s="8" t="s">
        <v>152</v>
      </c>
      <c r="C14" s="17" t="str">
        <f t="shared" si="0"/>
        <v>2023</v>
      </c>
      <c r="D14" s="24">
        <v>20234601138952</v>
      </c>
      <c r="E14" s="24">
        <v>20235720405101</v>
      </c>
      <c r="F14" s="25" t="s">
        <v>325</v>
      </c>
      <c r="G14" s="30"/>
      <c r="H14" s="26" t="s">
        <v>340</v>
      </c>
    </row>
    <row r="15" spans="2:8">
      <c r="B15" s="8" t="s">
        <v>152</v>
      </c>
      <c r="C15" s="17" t="str">
        <f t="shared" si="0"/>
        <v>2023</v>
      </c>
      <c r="D15" s="24">
        <v>20235750033062</v>
      </c>
      <c r="E15" s="24">
        <v>20235720450911</v>
      </c>
      <c r="F15" s="25" t="s">
        <v>325</v>
      </c>
      <c r="G15" s="30"/>
      <c r="H15" s="26" t="s">
        <v>340</v>
      </c>
    </row>
    <row r="16" spans="2:8">
      <c r="B16" s="8" t="s">
        <v>152</v>
      </c>
      <c r="C16" s="20" t="str">
        <f t="shared" si="0"/>
        <v>2024</v>
      </c>
      <c r="D16" s="24">
        <v>20244602371102</v>
      </c>
      <c r="E16" s="24">
        <v>20245720739041</v>
      </c>
      <c r="F16" s="25" t="s">
        <v>325</v>
      </c>
      <c r="G16" s="30"/>
      <c r="H16" s="26" t="s">
        <v>340</v>
      </c>
    </row>
    <row r="17" spans="2:8">
      <c r="B17" s="8" t="s">
        <v>152</v>
      </c>
      <c r="C17" s="20" t="str">
        <f t="shared" si="0"/>
        <v>2024</v>
      </c>
      <c r="D17" s="24">
        <v>20244602162622</v>
      </c>
      <c r="E17" s="24">
        <v>20245720686491</v>
      </c>
      <c r="F17" s="25" t="s">
        <v>325</v>
      </c>
      <c r="G17" s="30"/>
      <c r="H17" s="26" t="s">
        <v>340</v>
      </c>
    </row>
    <row r="18" spans="2:8">
      <c r="B18" s="8" t="s">
        <v>152</v>
      </c>
      <c r="C18" s="17" t="str">
        <f t="shared" si="0"/>
        <v>2024</v>
      </c>
      <c r="D18" s="24">
        <v>20244602066882</v>
      </c>
      <c r="E18" s="24">
        <v>20245720669101</v>
      </c>
      <c r="F18" s="25" t="s">
        <v>325</v>
      </c>
      <c r="G18" s="30"/>
      <c r="H18" s="26" t="s">
        <v>340</v>
      </c>
    </row>
    <row r="19" spans="2:8">
      <c r="B19" s="8" t="s">
        <v>152</v>
      </c>
      <c r="C19" s="20" t="str">
        <f t="shared" si="0"/>
        <v>2024</v>
      </c>
      <c r="D19" s="24">
        <v>20244602114352</v>
      </c>
      <c r="E19" s="24">
        <v>20245720672711</v>
      </c>
      <c r="F19" s="25" t="s">
        <v>325</v>
      </c>
      <c r="G19" s="30"/>
      <c r="H19" s="26" t="s">
        <v>340</v>
      </c>
    </row>
    <row r="20" spans="2:8">
      <c r="B20" s="8" t="s">
        <v>152</v>
      </c>
      <c r="C20" s="17" t="str">
        <f t="shared" si="0"/>
        <v>2024</v>
      </c>
      <c r="D20" s="24">
        <v>20244602109492</v>
      </c>
      <c r="E20" s="24">
        <v>20245720672601</v>
      </c>
      <c r="F20" s="25" t="s">
        <v>325</v>
      </c>
      <c r="G20" s="30"/>
      <c r="H20" s="26" t="s">
        <v>340</v>
      </c>
    </row>
    <row r="21" spans="2:8">
      <c r="B21" s="8" t="s">
        <v>152</v>
      </c>
      <c r="C21" s="17" t="str">
        <f t="shared" si="0"/>
        <v>2024</v>
      </c>
      <c r="D21" s="24">
        <v>20244602047642</v>
      </c>
      <c r="E21" s="24">
        <v>20245720668721</v>
      </c>
      <c r="F21" s="25" t="s">
        <v>325</v>
      </c>
      <c r="G21" s="30"/>
      <c r="H21" s="26" t="s">
        <v>340</v>
      </c>
    </row>
    <row r="22" spans="2:8">
      <c r="B22" s="8" t="s">
        <v>152</v>
      </c>
      <c r="C22" s="17" t="str">
        <f t="shared" si="0"/>
        <v>2024</v>
      </c>
      <c r="D22" s="24">
        <v>20244601827192</v>
      </c>
      <c r="E22" s="24">
        <v>20245720610121</v>
      </c>
      <c r="F22" s="25" t="s">
        <v>325</v>
      </c>
      <c r="G22" s="30"/>
      <c r="H22" s="26" t="s">
        <v>340</v>
      </c>
    </row>
    <row r="23" spans="2:8">
      <c r="B23" s="28" t="s">
        <v>152</v>
      </c>
      <c r="C23" s="17" t="str">
        <f t="shared" si="0"/>
        <v>2024</v>
      </c>
      <c r="D23" s="24">
        <v>20244602773092</v>
      </c>
      <c r="E23" s="24">
        <v>20245720797021</v>
      </c>
      <c r="F23" s="25" t="s">
        <v>325</v>
      </c>
      <c r="G23" s="30"/>
      <c r="H23" s="26" t="s">
        <v>340</v>
      </c>
    </row>
    <row r="24" spans="2:8">
      <c r="B24" s="28" t="s">
        <v>152</v>
      </c>
      <c r="C24" s="17" t="str">
        <f t="shared" si="0"/>
        <v>2024</v>
      </c>
      <c r="D24" s="24">
        <v>20244602705702</v>
      </c>
      <c r="E24" s="24">
        <v>20245720786041</v>
      </c>
      <c r="F24" s="25" t="s">
        <v>325</v>
      </c>
      <c r="G24" s="30"/>
      <c r="H24" s="26" t="s">
        <v>340</v>
      </c>
    </row>
    <row r="25" spans="2:8">
      <c r="B25" s="8" t="s">
        <v>152</v>
      </c>
      <c r="C25" s="20" t="str">
        <f t="shared" si="0"/>
        <v>2024</v>
      </c>
      <c r="D25" s="24">
        <v>20244602666182</v>
      </c>
      <c r="E25" s="24">
        <v>20245720782901</v>
      </c>
      <c r="F25" s="25" t="s">
        <v>325</v>
      </c>
      <c r="G25" s="30"/>
      <c r="H25" s="26" t="s">
        <v>340</v>
      </c>
    </row>
    <row r="26" spans="2:8">
      <c r="B26" s="8" t="s">
        <v>152</v>
      </c>
      <c r="C26" s="20" t="str">
        <f t="shared" si="0"/>
        <v>2024</v>
      </c>
      <c r="D26" s="24">
        <v>20244602608002</v>
      </c>
      <c r="E26" s="24">
        <v>20245720778771</v>
      </c>
      <c r="F26" s="25" t="s">
        <v>325</v>
      </c>
      <c r="G26" s="30"/>
      <c r="H26" s="26" t="s">
        <v>340</v>
      </c>
    </row>
    <row r="27" spans="2:8">
      <c r="B27" s="8" t="s">
        <v>152</v>
      </c>
      <c r="C27" s="17" t="str">
        <f t="shared" si="0"/>
        <v>2024</v>
      </c>
      <c r="D27" s="24">
        <v>20244602565232</v>
      </c>
      <c r="E27" s="24">
        <v>20245720771681</v>
      </c>
      <c r="F27" s="25" t="s">
        <v>325</v>
      </c>
      <c r="G27" s="30"/>
      <c r="H27" s="26" t="s">
        <v>340</v>
      </c>
    </row>
    <row r="28" spans="2:8">
      <c r="B28" s="8" t="s">
        <v>152</v>
      </c>
      <c r="C28" s="17" t="str">
        <f t="shared" si="0"/>
        <v>2024</v>
      </c>
      <c r="D28" s="24">
        <v>20244602697752</v>
      </c>
      <c r="E28" s="24">
        <v>20245720782981</v>
      </c>
      <c r="F28" s="25" t="s">
        <v>325</v>
      </c>
      <c r="G28" s="30"/>
      <c r="H28" s="26" t="s">
        <v>340</v>
      </c>
    </row>
    <row r="29" spans="2:8">
      <c r="B29" s="8" t="s">
        <v>152</v>
      </c>
      <c r="C29" s="17" t="str">
        <f t="shared" si="0"/>
        <v>2024</v>
      </c>
      <c r="D29" s="24">
        <v>20245710085452</v>
      </c>
      <c r="E29" s="24">
        <v>20245720725881</v>
      </c>
      <c r="F29" s="25" t="s">
        <v>325</v>
      </c>
      <c r="G29" s="30"/>
      <c r="H29" s="26" t="s">
        <v>340</v>
      </c>
    </row>
    <row r="30" spans="2:8">
      <c r="B30" s="8" t="s">
        <v>152</v>
      </c>
      <c r="C30" s="17" t="str">
        <f t="shared" si="0"/>
        <v>2024</v>
      </c>
      <c r="D30" s="24">
        <v>20245710110402</v>
      </c>
      <c r="E30" s="24">
        <v>20245720829361</v>
      </c>
      <c r="F30" s="25" t="s">
        <v>325</v>
      </c>
      <c r="G30" s="30"/>
      <c r="H30" s="26" t="s">
        <v>340</v>
      </c>
    </row>
    <row r="31" spans="2:8">
      <c r="B31" s="8" t="s">
        <v>152</v>
      </c>
      <c r="C31" s="17" t="str">
        <f t="shared" si="0"/>
        <v>2024</v>
      </c>
      <c r="D31" s="24" t="s">
        <v>326</v>
      </c>
      <c r="E31" s="24">
        <v>20245720676401</v>
      </c>
      <c r="F31" s="25" t="s">
        <v>325</v>
      </c>
      <c r="G31" s="30"/>
      <c r="H31" s="26" t="s">
        <v>340</v>
      </c>
    </row>
    <row r="32" spans="2:8">
      <c r="B32" s="8" t="s">
        <v>152</v>
      </c>
      <c r="C32" s="17" t="str">
        <f t="shared" si="0"/>
        <v>2024</v>
      </c>
      <c r="D32" s="24">
        <v>20245710111262</v>
      </c>
      <c r="E32" s="24">
        <v>20245720831681</v>
      </c>
      <c r="F32" s="25" t="s">
        <v>325</v>
      </c>
      <c r="G32" s="30"/>
      <c r="H32" s="26" t="s">
        <v>340</v>
      </c>
    </row>
    <row r="33" spans="2:8">
      <c r="B33" s="8" t="s">
        <v>152</v>
      </c>
      <c r="C33" s="17" t="str">
        <f t="shared" si="0"/>
        <v>2024</v>
      </c>
      <c r="D33" s="24">
        <v>20244602952552</v>
      </c>
      <c r="E33" s="24">
        <v>20245720825301</v>
      </c>
      <c r="F33" s="25" t="s">
        <v>325</v>
      </c>
      <c r="G33" s="30"/>
      <c r="H33" s="26" t="s">
        <v>340</v>
      </c>
    </row>
    <row r="34" spans="2:8">
      <c r="B34" s="8" t="s">
        <v>152</v>
      </c>
      <c r="C34" s="17" t="str">
        <f t="shared" si="0"/>
        <v>2024</v>
      </c>
      <c r="D34" s="24">
        <v>20244602309092</v>
      </c>
      <c r="E34" s="24">
        <v>20245720720691</v>
      </c>
      <c r="F34" s="25" t="s">
        <v>325</v>
      </c>
      <c r="G34" s="30"/>
      <c r="H34" s="26" t="s">
        <v>340</v>
      </c>
    </row>
    <row r="35" spans="2:8">
      <c r="B35" s="8" t="s">
        <v>152</v>
      </c>
      <c r="C35" s="17" t="str">
        <f t="shared" si="0"/>
        <v>2024</v>
      </c>
      <c r="D35" s="24" t="s">
        <v>327</v>
      </c>
      <c r="E35" s="24">
        <v>20245720686381</v>
      </c>
      <c r="F35" s="25" t="s">
        <v>325</v>
      </c>
      <c r="G35" s="30"/>
      <c r="H35" s="26" t="s">
        <v>340</v>
      </c>
    </row>
    <row r="36" spans="2:8">
      <c r="B36" s="8" t="s">
        <v>152</v>
      </c>
      <c r="C36" s="17" t="str">
        <f t="shared" si="0"/>
        <v>2024</v>
      </c>
      <c r="D36" s="24" t="s">
        <v>328</v>
      </c>
      <c r="E36" s="24">
        <v>20245720684001</v>
      </c>
      <c r="F36" s="25" t="s">
        <v>325</v>
      </c>
      <c r="G36" s="30"/>
      <c r="H36" s="26" t="s">
        <v>340</v>
      </c>
    </row>
    <row r="37" spans="2:8">
      <c r="B37" s="8" t="s">
        <v>152</v>
      </c>
      <c r="C37" s="17" t="str">
        <f t="shared" ref="C37:C68" si="1">+MID(D37,1,4)</f>
        <v>2024</v>
      </c>
      <c r="D37" s="24">
        <v>20245710077922</v>
      </c>
      <c r="E37" s="24">
        <v>20245720695531</v>
      </c>
      <c r="F37" s="25" t="s">
        <v>325</v>
      </c>
      <c r="G37" s="30"/>
      <c r="H37" s="26" t="s">
        <v>340</v>
      </c>
    </row>
    <row r="38" spans="2:8">
      <c r="B38" s="8" t="s">
        <v>152</v>
      </c>
      <c r="C38" s="17" t="str">
        <f t="shared" si="1"/>
        <v>2024</v>
      </c>
      <c r="D38" s="24">
        <v>20245710082112</v>
      </c>
      <c r="E38" s="24">
        <v>20245720700941</v>
      </c>
      <c r="F38" s="25" t="s">
        <v>325</v>
      </c>
      <c r="G38" s="30"/>
      <c r="H38" s="26" t="s">
        <v>340</v>
      </c>
    </row>
    <row r="39" spans="2:8">
      <c r="B39" s="8" t="s">
        <v>152</v>
      </c>
      <c r="C39" s="17" t="str">
        <f t="shared" si="1"/>
        <v>2024</v>
      </c>
      <c r="D39" s="24">
        <v>20244212915132</v>
      </c>
      <c r="E39" s="24">
        <v>20245720829271</v>
      </c>
      <c r="F39" s="25" t="s">
        <v>325</v>
      </c>
      <c r="G39" s="30"/>
      <c r="H39" s="26" t="s">
        <v>340</v>
      </c>
    </row>
    <row r="40" spans="2:8">
      <c r="B40" s="8" t="s">
        <v>152</v>
      </c>
      <c r="C40" s="17" t="str">
        <f t="shared" si="1"/>
        <v>2024</v>
      </c>
      <c r="D40" s="24">
        <v>20244602881422</v>
      </c>
      <c r="E40" s="24">
        <v>20245720809321</v>
      </c>
      <c r="F40" s="25" t="s">
        <v>325</v>
      </c>
      <c r="G40" s="30"/>
      <c r="H40" s="26" t="s">
        <v>340</v>
      </c>
    </row>
    <row r="41" spans="2:8">
      <c r="B41" s="8" t="s">
        <v>152</v>
      </c>
      <c r="C41" s="17" t="str">
        <f t="shared" si="1"/>
        <v>2024</v>
      </c>
      <c r="D41" s="24" t="s">
        <v>329</v>
      </c>
      <c r="E41" s="24">
        <v>20245720684451</v>
      </c>
      <c r="F41" s="25" t="s">
        <v>325</v>
      </c>
      <c r="G41" s="30"/>
      <c r="H41" s="26" t="s">
        <v>340</v>
      </c>
    </row>
    <row r="42" spans="2:8">
      <c r="B42" s="8" t="s">
        <v>152</v>
      </c>
      <c r="C42" s="17" t="str">
        <f t="shared" si="1"/>
        <v>2024</v>
      </c>
      <c r="D42" s="24">
        <v>20244603040602</v>
      </c>
      <c r="E42" s="24">
        <v>20245720838771</v>
      </c>
      <c r="F42" s="25" t="s">
        <v>325</v>
      </c>
      <c r="G42" s="30"/>
      <c r="H42" s="26" t="s">
        <v>340</v>
      </c>
    </row>
    <row r="43" spans="2:8">
      <c r="B43" s="8" t="s">
        <v>152</v>
      </c>
      <c r="C43" s="17" t="str">
        <f t="shared" si="1"/>
        <v>2024</v>
      </c>
      <c r="D43" s="24">
        <v>20245710080432</v>
      </c>
      <c r="E43" s="24">
        <v>20245720675171</v>
      </c>
      <c r="F43" s="25" t="s">
        <v>325</v>
      </c>
      <c r="G43" s="30"/>
      <c r="H43" s="26" t="s">
        <v>340</v>
      </c>
    </row>
    <row r="44" spans="2:8">
      <c r="B44" s="8" t="s">
        <v>152</v>
      </c>
      <c r="C44" s="17" t="str">
        <f t="shared" si="1"/>
        <v>2024</v>
      </c>
      <c r="D44" s="24">
        <v>20245710073832</v>
      </c>
      <c r="E44" s="24">
        <v>20245720672361</v>
      </c>
      <c r="F44" s="25" t="s">
        <v>325</v>
      </c>
      <c r="G44" s="30"/>
      <c r="H44" s="26" t="s">
        <v>340</v>
      </c>
    </row>
    <row r="45" spans="2:8">
      <c r="B45" s="8" t="s">
        <v>152</v>
      </c>
      <c r="C45" s="17" t="str">
        <f t="shared" si="1"/>
        <v>2024</v>
      </c>
      <c r="D45" s="24">
        <v>20245710092562</v>
      </c>
      <c r="E45" s="24">
        <v>20245720757531</v>
      </c>
      <c r="F45" s="25" t="s">
        <v>325</v>
      </c>
      <c r="G45" s="30"/>
      <c r="H45" s="26" t="s">
        <v>340</v>
      </c>
    </row>
    <row r="46" spans="2:8">
      <c r="B46" s="8" t="s">
        <v>152</v>
      </c>
      <c r="C46" s="17" t="str">
        <f t="shared" si="1"/>
        <v>2024</v>
      </c>
      <c r="D46" s="24">
        <v>20245710071752</v>
      </c>
      <c r="E46" s="24">
        <v>20245720663061</v>
      </c>
      <c r="F46" s="25" t="s">
        <v>325</v>
      </c>
      <c r="G46" s="30"/>
      <c r="H46" s="26" t="s">
        <v>340</v>
      </c>
    </row>
    <row r="47" spans="2:8">
      <c r="B47" s="8" t="s">
        <v>152</v>
      </c>
      <c r="C47" s="17" t="str">
        <f t="shared" si="1"/>
        <v>2024</v>
      </c>
      <c r="D47" s="24" t="s">
        <v>331</v>
      </c>
      <c r="E47" s="24">
        <v>20245720700101</v>
      </c>
      <c r="F47" s="25" t="s">
        <v>325</v>
      </c>
      <c r="G47" s="30"/>
      <c r="H47" s="26" t="s">
        <v>340</v>
      </c>
    </row>
    <row r="48" spans="2:8">
      <c r="B48" s="8" t="s">
        <v>152</v>
      </c>
      <c r="C48" s="17" t="str">
        <f t="shared" si="1"/>
        <v>2024</v>
      </c>
      <c r="D48" s="24">
        <v>20245720803151</v>
      </c>
      <c r="E48" s="24">
        <v>20245720803151</v>
      </c>
      <c r="F48" s="25" t="s">
        <v>325</v>
      </c>
      <c r="G48" s="30"/>
      <c r="H48" s="26" t="s">
        <v>340</v>
      </c>
    </row>
    <row r="49" spans="2:8">
      <c r="B49" s="8" t="s">
        <v>152</v>
      </c>
      <c r="C49" s="17" t="str">
        <f t="shared" si="1"/>
        <v>2024</v>
      </c>
      <c r="D49" s="24" t="s">
        <v>332</v>
      </c>
      <c r="E49" s="24">
        <v>20245720706501</v>
      </c>
      <c r="F49" s="25" t="s">
        <v>325</v>
      </c>
      <c r="G49" s="30"/>
      <c r="H49" s="26" t="s">
        <v>340</v>
      </c>
    </row>
    <row r="50" spans="2:8">
      <c r="B50" s="8" t="s">
        <v>152</v>
      </c>
      <c r="C50" s="17" t="str">
        <f t="shared" si="1"/>
        <v>2024</v>
      </c>
      <c r="D50" s="24">
        <v>20245710078802</v>
      </c>
      <c r="E50" s="24">
        <v>20245720695641</v>
      </c>
      <c r="F50" s="25" t="s">
        <v>325</v>
      </c>
      <c r="G50" s="30"/>
      <c r="H50" s="26" t="s">
        <v>340</v>
      </c>
    </row>
    <row r="51" spans="2:8">
      <c r="B51" s="8" t="s">
        <v>152</v>
      </c>
      <c r="C51" s="17" t="str">
        <f t="shared" si="1"/>
        <v>2024</v>
      </c>
      <c r="D51" s="24">
        <v>20244602284922</v>
      </c>
      <c r="E51" s="24">
        <v>20245720720501</v>
      </c>
      <c r="F51" s="25" t="s">
        <v>325</v>
      </c>
      <c r="G51" s="30"/>
      <c r="H51" s="26" t="s">
        <v>340</v>
      </c>
    </row>
    <row r="52" spans="2:8">
      <c r="B52" s="8" t="s">
        <v>152</v>
      </c>
      <c r="C52" s="17" t="str">
        <f t="shared" si="1"/>
        <v>2024</v>
      </c>
      <c r="D52" s="24">
        <v>20245710100342</v>
      </c>
      <c r="E52" s="24">
        <v>20245720793121</v>
      </c>
      <c r="F52" s="25" t="s">
        <v>325</v>
      </c>
      <c r="G52" s="30"/>
      <c r="H52" s="26" t="s">
        <v>340</v>
      </c>
    </row>
    <row r="53" spans="2:8">
      <c r="B53" s="8" t="s">
        <v>152</v>
      </c>
      <c r="C53" s="17" t="str">
        <f t="shared" si="1"/>
        <v>2024</v>
      </c>
      <c r="D53" s="24">
        <v>20245710095592</v>
      </c>
      <c r="E53" s="24">
        <v>20245720778141</v>
      </c>
      <c r="F53" s="25" t="s">
        <v>325</v>
      </c>
      <c r="G53" s="30"/>
      <c r="H53" s="26" t="s">
        <v>340</v>
      </c>
    </row>
    <row r="54" spans="2:8">
      <c r="B54" s="8" t="s">
        <v>152</v>
      </c>
      <c r="C54" s="17" t="str">
        <f t="shared" si="1"/>
        <v>2024</v>
      </c>
      <c r="D54" s="24" t="s">
        <v>333</v>
      </c>
      <c r="E54" s="24">
        <v>20245720827331</v>
      </c>
      <c r="F54" s="25" t="s">
        <v>325</v>
      </c>
      <c r="G54" s="30"/>
      <c r="H54" s="26" t="s">
        <v>340</v>
      </c>
    </row>
    <row r="55" spans="2:8">
      <c r="B55" s="8" t="s">
        <v>152</v>
      </c>
      <c r="C55" s="17" t="str">
        <f t="shared" si="1"/>
        <v>2024</v>
      </c>
      <c r="D55" s="24">
        <v>20244602243232</v>
      </c>
      <c r="E55" s="24">
        <v>20245720719661</v>
      </c>
      <c r="F55" s="25" t="s">
        <v>325</v>
      </c>
      <c r="G55" s="30"/>
      <c r="H55" s="26" t="s">
        <v>340</v>
      </c>
    </row>
    <row r="56" spans="2:8">
      <c r="B56" s="8" t="s">
        <v>152</v>
      </c>
      <c r="C56" s="17" t="str">
        <f t="shared" si="1"/>
        <v>2024</v>
      </c>
      <c r="D56" s="24">
        <v>20245710112252</v>
      </c>
      <c r="E56" s="24">
        <v>20245720842051</v>
      </c>
      <c r="F56" s="25" t="s">
        <v>325</v>
      </c>
      <c r="G56" s="30"/>
      <c r="H56" s="26" t="s">
        <v>340</v>
      </c>
    </row>
    <row r="57" spans="2:8">
      <c r="B57" s="8" t="s">
        <v>152</v>
      </c>
      <c r="C57" s="17" t="str">
        <f t="shared" si="1"/>
        <v>2024</v>
      </c>
      <c r="D57" s="24">
        <v>20245710104692</v>
      </c>
      <c r="E57" s="24">
        <v>20245720825131</v>
      </c>
      <c r="F57" s="25" t="s">
        <v>325</v>
      </c>
      <c r="G57" s="30"/>
      <c r="H57" s="26" t="s">
        <v>340</v>
      </c>
    </row>
    <row r="58" spans="2:8">
      <c r="B58" s="8" t="s">
        <v>152</v>
      </c>
      <c r="C58" s="17" t="str">
        <f t="shared" si="1"/>
        <v>2024</v>
      </c>
      <c r="D58" s="24">
        <v>20245710086542</v>
      </c>
      <c r="E58" s="24">
        <v>20245720711721</v>
      </c>
      <c r="F58" s="25" t="s">
        <v>325</v>
      </c>
      <c r="G58" s="30"/>
      <c r="H58" s="26" t="s">
        <v>340</v>
      </c>
    </row>
    <row r="59" spans="2:8">
      <c r="B59" s="8" t="s">
        <v>152</v>
      </c>
      <c r="C59" s="17" t="str">
        <f t="shared" si="1"/>
        <v>2024</v>
      </c>
      <c r="D59" s="24" t="s">
        <v>334</v>
      </c>
      <c r="E59" s="24">
        <v>20245720672681</v>
      </c>
      <c r="F59" s="25" t="s">
        <v>325</v>
      </c>
      <c r="G59" s="30"/>
      <c r="H59" s="26" t="s">
        <v>340</v>
      </c>
    </row>
    <row r="60" spans="2:8">
      <c r="B60" s="8" t="s">
        <v>152</v>
      </c>
      <c r="C60" s="17" t="str">
        <f t="shared" si="1"/>
        <v>2024</v>
      </c>
      <c r="D60" s="24">
        <v>20245720711111</v>
      </c>
      <c r="E60" s="24">
        <v>20245720711111</v>
      </c>
      <c r="F60" s="25" t="s">
        <v>325</v>
      </c>
      <c r="G60" s="30"/>
      <c r="H60" s="26" t="s">
        <v>340</v>
      </c>
    </row>
    <row r="61" spans="2:8">
      <c r="B61" s="8" t="s">
        <v>152</v>
      </c>
      <c r="C61" s="17" t="str">
        <f t="shared" si="1"/>
        <v>2024</v>
      </c>
      <c r="D61" s="24">
        <v>20245710076582</v>
      </c>
      <c r="E61" s="24">
        <v>20245720684421</v>
      </c>
      <c r="F61" s="25" t="s">
        <v>325</v>
      </c>
      <c r="G61" s="30"/>
      <c r="H61" s="26" t="s">
        <v>340</v>
      </c>
    </row>
    <row r="62" spans="2:8">
      <c r="B62" s="8" t="s">
        <v>152</v>
      </c>
      <c r="C62" s="17" t="str">
        <f t="shared" si="1"/>
        <v>2024</v>
      </c>
      <c r="D62" s="24">
        <v>20244602552652</v>
      </c>
      <c r="E62" s="24">
        <v>20245720771351</v>
      </c>
      <c r="F62" s="25" t="s">
        <v>325</v>
      </c>
      <c r="G62" s="30"/>
      <c r="H62" s="26" t="s">
        <v>340</v>
      </c>
    </row>
    <row r="63" spans="2:8">
      <c r="B63" s="8" t="s">
        <v>152</v>
      </c>
      <c r="C63" s="17" t="str">
        <f t="shared" si="1"/>
        <v>2024</v>
      </c>
      <c r="D63" s="24">
        <v>20245710102282</v>
      </c>
      <c r="E63" s="24">
        <v>20245720807291</v>
      </c>
      <c r="F63" s="25" t="s">
        <v>325</v>
      </c>
      <c r="G63" s="30"/>
      <c r="H63" s="26" t="s">
        <v>340</v>
      </c>
    </row>
    <row r="64" spans="2:8">
      <c r="B64" s="8" t="s">
        <v>152</v>
      </c>
      <c r="C64" s="17" t="str">
        <f t="shared" si="1"/>
        <v>2024</v>
      </c>
      <c r="D64" s="24" t="s">
        <v>335</v>
      </c>
      <c r="E64" s="24">
        <v>20245720811951</v>
      </c>
      <c r="F64" s="25" t="s">
        <v>325</v>
      </c>
      <c r="G64" s="30"/>
      <c r="H64" s="26" t="s">
        <v>340</v>
      </c>
    </row>
    <row r="65" spans="2:8">
      <c r="B65" s="8" t="s">
        <v>152</v>
      </c>
      <c r="C65" s="17" t="str">
        <f t="shared" si="1"/>
        <v>2024</v>
      </c>
      <c r="D65" s="24">
        <v>20245710101702</v>
      </c>
      <c r="E65" s="24">
        <v>20245720804691</v>
      </c>
      <c r="F65" s="25" t="s">
        <v>325</v>
      </c>
      <c r="G65" s="30"/>
      <c r="H65" s="26" t="s">
        <v>340</v>
      </c>
    </row>
    <row r="66" spans="2:8">
      <c r="B66" s="8" t="s">
        <v>152</v>
      </c>
      <c r="C66" s="17" t="str">
        <f t="shared" si="1"/>
        <v>2024</v>
      </c>
      <c r="D66" s="24" t="s">
        <v>336</v>
      </c>
      <c r="E66" s="24">
        <v>20245720686731</v>
      </c>
      <c r="F66" s="25" t="s">
        <v>325</v>
      </c>
      <c r="G66" s="30"/>
      <c r="H66" s="26" t="s">
        <v>340</v>
      </c>
    </row>
    <row r="67" spans="2:8">
      <c r="B67" s="8" t="s">
        <v>152</v>
      </c>
      <c r="C67" s="17" t="str">
        <f t="shared" si="1"/>
        <v>2024</v>
      </c>
      <c r="D67" s="24">
        <v>20244212840592</v>
      </c>
      <c r="E67" s="24">
        <v>20245720818611</v>
      </c>
      <c r="F67" s="25" t="s">
        <v>325</v>
      </c>
      <c r="G67" s="30"/>
      <c r="H67" s="26" t="s">
        <v>340</v>
      </c>
    </row>
    <row r="68" spans="2:8">
      <c r="B68" s="8" t="s">
        <v>152</v>
      </c>
      <c r="C68" s="17" t="str">
        <f t="shared" si="1"/>
        <v>2024</v>
      </c>
      <c r="D68" s="24">
        <v>20244601902242</v>
      </c>
      <c r="E68" s="24">
        <v>20245720675891</v>
      </c>
      <c r="F68" s="25" t="s">
        <v>325</v>
      </c>
      <c r="G68" s="30"/>
      <c r="H68" s="26" t="s">
        <v>340</v>
      </c>
    </row>
    <row r="69" spans="2:8">
      <c r="B69" s="8" t="s">
        <v>152</v>
      </c>
      <c r="C69" s="17" t="str">
        <f t="shared" ref="C69:C100" si="2">+MID(D69,1,4)</f>
        <v>2024</v>
      </c>
      <c r="D69" s="24">
        <v>20245710111732</v>
      </c>
      <c r="E69" s="24">
        <v>20245720835761</v>
      </c>
      <c r="F69" s="25" t="s">
        <v>325</v>
      </c>
      <c r="G69" s="30"/>
      <c r="H69" s="26" t="s">
        <v>340</v>
      </c>
    </row>
    <row r="70" spans="2:8">
      <c r="B70" s="8" t="s">
        <v>152</v>
      </c>
      <c r="C70" s="17" t="str">
        <f t="shared" si="2"/>
        <v>2024</v>
      </c>
      <c r="D70" s="24" t="s">
        <v>337</v>
      </c>
      <c r="E70" s="24">
        <v>20245720706721</v>
      </c>
      <c r="F70" s="25" t="s">
        <v>325</v>
      </c>
      <c r="G70" s="30"/>
      <c r="H70" s="26" t="s">
        <v>340</v>
      </c>
    </row>
    <row r="71" spans="2:8">
      <c r="B71" s="8" t="s">
        <v>152</v>
      </c>
      <c r="C71" s="17" t="str">
        <f t="shared" si="2"/>
        <v>2024</v>
      </c>
      <c r="D71" s="24">
        <v>20245710082562</v>
      </c>
      <c r="E71" s="24">
        <v>20245720701611</v>
      </c>
      <c r="F71" s="25" t="s">
        <v>325</v>
      </c>
      <c r="G71" s="30"/>
      <c r="H71" s="26" t="s">
        <v>340</v>
      </c>
    </row>
    <row r="72" spans="2:8">
      <c r="B72" s="8" t="s">
        <v>152</v>
      </c>
      <c r="C72" s="17" t="str">
        <f t="shared" si="2"/>
        <v>2024</v>
      </c>
      <c r="D72" s="24">
        <v>20245710107442</v>
      </c>
      <c r="E72" s="24">
        <v>20245720839701</v>
      </c>
      <c r="F72" s="25" t="s">
        <v>325</v>
      </c>
      <c r="G72" s="30"/>
      <c r="H72" s="26" t="s">
        <v>340</v>
      </c>
    </row>
    <row r="73" spans="2:8">
      <c r="B73" s="8" t="s">
        <v>152</v>
      </c>
      <c r="C73" s="17" t="str">
        <f t="shared" si="2"/>
        <v>2024</v>
      </c>
      <c r="D73" s="24">
        <v>20245710071702</v>
      </c>
      <c r="E73" s="24">
        <v>20245720656231</v>
      </c>
      <c r="F73" s="25" t="s">
        <v>325</v>
      </c>
      <c r="G73" s="30"/>
      <c r="H73" s="26" t="s">
        <v>340</v>
      </c>
    </row>
    <row r="74" spans="2:8">
      <c r="B74" s="8" t="s">
        <v>152</v>
      </c>
      <c r="C74" s="17" t="str">
        <f t="shared" si="2"/>
        <v>2024</v>
      </c>
      <c r="D74" s="24">
        <v>20245710071712</v>
      </c>
      <c r="E74" s="24">
        <v>20245720662861</v>
      </c>
      <c r="F74" s="25" t="s">
        <v>325</v>
      </c>
      <c r="G74" s="30"/>
      <c r="H74" s="26" t="s">
        <v>340</v>
      </c>
    </row>
    <row r="75" spans="2:8">
      <c r="B75" s="8" t="s">
        <v>152</v>
      </c>
      <c r="C75" s="17" t="str">
        <f t="shared" si="2"/>
        <v>2024</v>
      </c>
      <c r="D75" s="24">
        <v>20245710078912</v>
      </c>
      <c r="E75" s="24">
        <v>20245720695681</v>
      </c>
      <c r="F75" s="25" t="s">
        <v>325</v>
      </c>
      <c r="G75" s="30"/>
      <c r="H75" s="26" t="s">
        <v>340</v>
      </c>
    </row>
    <row r="76" spans="2:8">
      <c r="B76" s="8" t="s">
        <v>152</v>
      </c>
      <c r="C76" s="17" t="str">
        <f t="shared" si="2"/>
        <v>2024</v>
      </c>
      <c r="D76" s="24">
        <v>20245710099992</v>
      </c>
      <c r="E76" s="24">
        <v>20245720792501</v>
      </c>
      <c r="F76" s="25" t="s">
        <v>325</v>
      </c>
      <c r="G76" s="30"/>
      <c r="H76" s="26" t="s">
        <v>340</v>
      </c>
    </row>
    <row r="77" spans="2:8">
      <c r="B77" s="8" t="s">
        <v>152</v>
      </c>
      <c r="C77" s="17" t="str">
        <f t="shared" si="2"/>
        <v>2024</v>
      </c>
      <c r="D77" s="24">
        <v>20245710074212</v>
      </c>
      <c r="E77" s="24">
        <v>20245720684111</v>
      </c>
      <c r="F77" s="25" t="s">
        <v>325</v>
      </c>
      <c r="G77" s="30"/>
      <c r="H77" s="26" t="s">
        <v>340</v>
      </c>
    </row>
    <row r="78" spans="2:8">
      <c r="B78" s="8" t="s">
        <v>152</v>
      </c>
      <c r="C78" s="17" t="str">
        <f t="shared" si="2"/>
        <v>2024</v>
      </c>
      <c r="D78" s="24">
        <v>20245710093412</v>
      </c>
      <c r="E78" s="24">
        <v>20245720754621</v>
      </c>
      <c r="F78" s="25" t="s">
        <v>325</v>
      </c>
      <c r="G78" s="30"/>
      <c r="H78" s="26" t="s">
        <v>340</v>
      </c>
    </row>
    <row r="79" spans="2:8">
      <c r="B79" s="8" t="s">
        <v>152</v>
      </c>
      <c r="C79" s="17" t="str">
        <f t="shared" si="2"/>
        <v>2024</v>
      </c>
      <c r="D79" s="24">
        <v>20244602393412</v>
      </c>
      <c r="E79" s="24">
        <v>20245720740771</v>
      </c>
      <c r="F79" s="25" t="s">
        <v>325</v>
      </c>
      <c r="G79" s="30"/>
      <c r="H79" s="26" t="s">
        <v>340</v>
      </c>
    </row>
    <row r="80" spans="2:8">
      <c r="B80" s="8" t="s">
        <v>152</v>
      </c>
      <c r="C80" s="17" t="str">
        <f t="shared" si="2"/>
        <v>2024</v>
      </c>
      <c r="D80" s="24">
        <v>20245710073062</v>
      </c>
      <c r="E80" s="24">
        <v>20245720664291</v>
      </c>
      <c r="F80" s="25" t="s">
        <v>325</v>
      </c>
      <c r="G80" s="30"/>
      <c r="H80" s="26" t="s">
        <v>340</v>
      </c>
    </row>
    <row r="81" spans="2:8">
      <c r="B81" s="8" t="s">
        <v>152</v>
      </c>
      <c r="C81" s="17" t="str">
        <f t="shared" si="2"/>
        <v>2024</v>
      </c>
      <c r="D81" s="24">
        <v>20245710075272</v>
      </c>
      <c r="E81" s="24">
        <v>20245720684251</v>
      </c>
      <c r="F81" s="25" t="s">
        <v>325</v>
      </c>
      <c r="G81" s="30"/>
      <c r="H81" s="26" t="s">
        <v>340</v>
      </c>
    </row>
    <row r="82" spans="2:8">
      <c r="B82" s="8" t="s">
        <v>152</v>
      </c>
      <c r="C82" s="17" t="str">
        <f t="shared" si="2"/>
        <v>2024</v>
      </c>
      <c r="D82" s="24" t="s">
        <v>338</v>
      </c>
      <c r="E82" s="24">
        <v>20245720684861</v>
      </c>
      <c r="F82" s="25" t="s">
        <v>325</v>
      </c>
      <c r="G82" s="30"/>
      <c r="H82" s="26" t="s">
        <v>340</v>
      </c>
    </row>
    <row r="83" spans="2:8">
      <c r="B83" s="8" t="s">
        <v>152</v>
      </c>
      <c r="C83" s="17" t="str">
        <f t="shared" si="2"/>
        <v>2024</v>
      </c>
      <c r="D83" s="24" t="s">
        <v>330</v>
      </c>
      <c r="E83" s="24">
        <v>20245720754431</v>
      </c>
      <c r="F83" s="25" t="s">
        <v>325</v>
      </c>
      <c r="G83" s="31"/>
      <c r="H83" s="26" t="s">
        <v>340</v>
      </c>
    </row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</sheetData>
  <mergeCells count="1">
    <mergeCell ref="G5:G83"/>
  </mergeCells>
  <conditionalFormatting sqref="D1:D84 D111:D1048576">
    <cfRule type="duplicateValues" dxfId="0" priority="1"/>
  </conditionalFormatting>
  <hyperlinks>
    <hyperlink ref="D31" r:id="rId1" display="https://cdi.gobiernobogota.gov.co/cdi/detalles.php?detrad=20245710073852&amp;old=" xr:uid="{32F350C0-895D-4AC5-A47C-F7EAEBC7F2C8}"/>
    <hyperlink ref="D47" r:id="rId2" display="https://cdi.gobiernobogota.gov.co/cdi/detalles.php?detrad=20245710080282&amp;old=" xr:uid="{EF3CBC57-4F65-4609-BFD6-A4E2EF66983A}"/>
    <hyperlink ref="D49" r:id="rId3" display="https://cdi.gobiernobogota.gov.co/cdi/detalles.php?detrad=20245710086792&amp;old=" xr:uid="{C535C0C6-3963-4CC8-AFA8-7CB62CBE0FF4}"/>
    <hyperlink ref="D54" r:id="rId4" display="https://cdi.gobiernobogota.gov.co/cdi/detalles.php?detrad=20245710109882&amp;old=" xr:uid="{4F097DEF-EB10-48CF-8FA7-DA8DF034EE20}"/>
    <hyperlink ref="D59" r:id="rId5" display="https://cdi.gobiernobogota.gov.co/cdi/detalles.php?detrad=20244602114352&amp;old=" xr:uid="{DEB1455B-3F2A-4ECC-8BE8-685A9B0CA6BD}"/>
    <hyperlink ref="D61" r:id="rId6" display="https://cdi.gobiernobogota.gov.co/cdi/detalles.php?detrad=20245710076582&amp;old=" xr:uid="{DCFC6E8F-9593-48F0-910E-AACB441978D3}"/>
    <hyperlink ref="D64" r:id="rId7" display="https://cdi.gobiernobogota.gov.co/cdi/detalles.php?detrad=20245710105922&amp;old=" xr:uid="{C748E8F0-CD0B-40CD-A9E9-5A74EA2E48E9}"/>
    <hyperlink ref="D70" r:id="rId8" display="https://cdi.gobiernobogota.gov.co/cdi/detalles.php?detrad=20245710082842&amp;old=" xr:uid="{7424C3B8-C6C8-427C-8D58-94D6ABD16189}"/>
    <hyperlink ref="D79" r:id="rId9" display="https://cdi.gobiernobogota.gov.co/cdi/detalles.php?detrad=20244602393412&amp;old=" xr:uid="{0F4B3567-9B52-420B-9DCD-742D3CC4CC10}"/>
    <hyperlink ref="D82" r:id="rId10" display="https://cdi.gobiernobogota.gov.co/cdi/detalles.php?detrad=20245710078822&amp;old=" xr:uid="{0A366F26-DFC2-4692-9F83-BA074CC20E22}"/>
    <hyperlink ref="D83" r:id="rId11" display="https://cdi.gobiernobogota.gov.co/cdi/detalles.php?detrad=20245710095442&amp;old=" xr:uid="{7300B7D6-7010-4FFC-8E87-8B7F4F1D3DAF}"/>
    <hyperlink ref="G5" r:id="rId12" xr:uid="{8FC730CF-EFCF-41DF-86E9-5FCAB9FEF9F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Pregunta 4.</vt:lpstr>
      <vt:lpstr>Pregunta 5 y 13. </vt:lpstr>
      <vt:lpstr>Pregunta 9.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Jackeline</dc:creator>
  <cp:lastModifiedBy>Giselle Consuelo Camargo Roncancio</cp:lastModifiedBy>
  <dcterms:created xsi:type="dcterms:W3CDTF">2024-07-18T13:57:10Z</dcterms:created>
  <dcterms:modified xsi:type="dcterms:W3CDTF">2025-01-24T04:33:15Z</dcterms:modified>
</cp:coreProperties>
</file>